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4680" windowWidth="20550" windowHeight="4740"/>
  </bookViews>
  <sheets>
    <sheet name="INGRESOS" sheetId="4" r:id="rId1"/>
  </sheets>
  <definedNames>
    <definedName name="_xlnm.Print_Area" localSheetId="0">INGRESOS!$A$1:$G$57</definedName>
    <definedName name="_xlnm.Print_Titles" localSheetId="0">INGRESOS!$1:$4</definedName>
  </definedNames>
  <calcPr calcId="125725"/>
</workbook>
</file>

<file path=xl/calcChain.xml><?xml version="1.0" encoding="utf-8"?>
<calcChain xmlns="http://schemas.openxmlformats.org/spreadsheetml/2006/main">
  <c r="D15" i="4"/>
  <c r="D14"/>
  <c r="D13"/>
  <c r="D12"/>
  <c r="F47"/>
  <c r="E47" l="1"/>
  <c r="E46"/>
  <c r="G46" l="1"/>
  <c r="F14" l="1"/>
  <c r="E13" l="1"/>
  <c r="E38" s="1"/>
  <c r="E14"/>
  <c r="E15"/>
  <c r="E12"/>
  <c r="G13"/>
  <c r="G47"/>
  <c r="C40"/>
  <c r="D40"/>
  <c r="E40"/>
  <c r="F40"/>
  <c r="G40" s="1"/>
  <c r="G14"/>
  <c r="G15"/>
  <c r="G12"/>
  <c r="C48"/>
  <c r="E48" l="1"/>
  <c r="D48"/>
  <c r="F48"/>
  <c r="G48" s="1"/>
  <c r="F39"/>
  <c r="E39"/>
  <c r="C39"/>
  <c r="F38"/>
  <c r="C38"/>
  <c r="F37"/>
  <c r="G37" s="1"/>
  <c r="E37"/>
  <c r="C37"/>
  <c r="F34"/>
  <c r="E34"/>
  <c r="D34"/>
  <c r="C34"/>
  <c r="F19"/>
  <c r="E19"/>
  <c r="C19"/>
  <c r="G38" l="1"/>
  <c r="G39"/>
  <c r="E41"/>
  <c r="G19"/>
  <c r="D38"/>
  <c r="D39"/>
  <c r="D19" l="1"/>
  <c r="D37"/>
  <c r="D41" l="1"/>
  <c r="C41" l="1"/>
  <c r="D43"/>
  <c r="D51" s="1"/>
  <c r="C43" l="1"/>
  <c r="C51" s="1"/>
  <c r="F41"/>
  <c r="F43" s="1"/>
  <c r="F51" s="1"/>
  <c r="E43"/>
  <c r="E51" s="1"/>
  <c r="G51" l="1"/>
  <c r="G43"/>
  <c r="G41"/>
</calcChain>
</file>

<file path=xl/sharedStrings.xml><?xml version="1.0" encoding="utf-8"?>
<sst xmlns="http://schemas.openxmlformats.org/spreadsheetml/2006/main" count="73" uniqueCount="56">
  <si>
    <t>ESTADO ANALÍTICO DE INGRESOS PRESUPUESTARIOS</t>
  </si>
  <si>
    <t>INSTITUTO DE CAPACITACIÓN PARA EL TRABAJO DEL ESTADO DE HIDALGO</t>
  </si>
  <si>
    <t>TOTAL</t>
  </si>
  <si>
    <t>Fuente del ingreso</t>
  </si>
  <si>
    <t>Ley de ingresos estimada</t>
  </si>
  <si>
    <t>Modificado</t>
  </si>
  <si>
    <t>Devengado</t>
  </si>
  <si>
    <t>Recaudado</t>
  </si>
  <si>
    <t xml:space="preserve">Avance de Recaudación </t>
  </si>
  <si>
    <t>Recaudación/Estimación</t>
  </si>
  <si>
    <t>I</t>
  </si>
  <si>
    <t>II</t>
  </si>
  <si>
    <t>III</t>
  </si>
  <si>
    <t>IV</t>
  </si>
  <si>
    <t>V</t>
  </si>
  <si>
    <t>VI</t>
  </si>
  <si>
    <t>VIII</t>
  </si>
  <si>
    <t>IX</t>
  </si>
  <si>
    <t>X</t>
  </si>
  <si>
    <t>IMPUESTOS</t>
  </si>
  <si>
    <t>CONTRIBUCIONES DE MEJORA</t>
  </si>
  <si>
    <t>DERECHOS</t>
  </si>
  <si>
    <t>PRODUCTOS</t>
  </si>
  <si>
    <t>APROVECHAMIENTOS</t>
  </si>
  <si>
    <t>INGRESOS DERIVADOS DE FINANCIAMIENTO</t>
  </si>
  <si>
    <t>ESTADO ANALÍTICO DE INGRESOS PRESUPUESTARIOS
POR FUENTE DE CONTRIBUCIÓN</t>
  </si>
  <si>
    <t>TRIBUTARIOS</t>
  </si>
  <si>
    <t>Estimado anual</t>
  </si>
  <si>
    <t>SUB TOTAL NO TRIBUTARIOS</t>
  </si>
  <si>
    <t>SUB TOTAL TRIBUTARIOS</t>
  </si>
  <si>
    <t>TOTALES</t>
  </si>
  <si>
    <t>NO TRIBUTARIOS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</si>
  <si>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</si>
  <si>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</si>
  <si>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</si>
  <si>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</si>
  <si>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Nominas y Asimilables</t>
  </si>
  <si>
    <t>Impuestos ecológicos</t>
  </si>
  <si>
    <t>Accesorios</t>
  </si>
  <si>
    <t>Otros impuestos</t>
  </si>
  <si>
    <t>SUBSIDIOS</t>
  </si>
  <si>
    <t>ESTATAL</t>
  </si>
  <si>
    <t>FEDERAL</t>
  </si>
  <si>
    <t>SUB TOTAL SUBSIDIOS</t>
  </si>
  <si>
    <t>GRAN TOTAL (SUBSIDIOS + NO TRIBUTARIOS)</t>
  </si>
  <si>
    <t>CUOTAS Y APORTACIONES DE SEGURIDAD SOCIAL</t>
  </si>
  <si>
    <t>VII</t>
  </si>
  <si>
    <t>INGRESOS POR VENTAS DE BIENES Y SERVICIOS</t>
  </si>
  <si>
    <r>
      <t xml:space="preserve">Nota: </t>
    </r>
    <r>
      <rPr>
        <sz val="9"/>
        <rFont val="Arial Narrow"/>
        <family val="2"/>
      </rPr>
      <t>Los Aprovechamientos incluyen Otros ingresos.</t>
    </r>
  </si>
  <si>
    <t>PRODUCTOS DE TIPO CORRIENTE</t>
  </si>
  <si>
    <t>APROVECHAMIENTOS DE TIPO CORRIENTE</t>
  </si>
  <si>
    <t>PARTICIPACIONES, APORTACIONES Y CONVENIOS</t>
  </si>
  <si>
    <t>TRANSFERENCIAS, ASIGNACIONES, SUBSIDIOS Y OTRAS AYUDAS</t>
  </si>
  <si>
    <r>
      <t xml:space="preserve">NOTA: </t>
    </r>
    <r>
      <rPr>
        <sz val="9"/>
        <rFont val="Arial Narrow"/>
        <family val="2"/>
      </rPr>
      <t>SE REGISTRA COMO DEVENGADO $12'834,279.26 DEL SUBSIDIO ESTATAL POR RECIBIR</t>
    </r>
  </si>
  <si>
    <r>
      <t xml:space="preserve">NOTA: </t>
    </r>
    <r>
      <rPr>
        <sz val="9"/>
        <rFont val="Arial Narrow"/>
        <family val="2"/>
      </rPr>
      <t>SE REGISTRA COMO DEVENGADO $3'213,465.82 DEL SUBSIDIO FEDERAL POR RECIBIR</t>
    </r>
  </si>
  <si>
    <t>CUENTA PÚBLICA 2013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</si>
</sst>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51"/>
        <bgColor indexed="29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43" fontId="6" fillId="3" borderId="0" applyFill="0"/>
    <xf numFmtId="9" fontId="2" fillId="0" borderId="0" applyFont="0" applyFill="0" applyBorder="0" applyAlignment="0" applyProtection="0"/>
  </cellStyleXfs>
  <cellXfs count="65">
    <xf numFmtId="0" fontId="0" fillId="0" borderId="0" xfId="0"/>
    <xf numFmtId="0" fontId="3" fillId="2" borderId="21" xfId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0" xfId="1" applyFont="1" applyFill="1" applyBorder="1" applyAlignment="1">
      <alignment vertical="center"/>
    </xf>
    <xf numFmtId="0" fontId="4" fillId="0" borderId="22" xfId="1" applyFont="1" applyFill="1" applyBorder="1" applyAlignment="1">
      <alignment vertical="center"/>
    </xf>
    <xf numFmtId="0" fontId="4" fillId="0" borderId="17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10" fontId="4" fillId="0" borderId="4" xfId="3" applyNumberFormat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vertical="center"/>
    </xf>
    <xf numFmtId="0" fontId="4" fillId="0" borderId="18" xfId="1" applyFont="1" applyFill="1" applyBorder="1" applyAlignment="1">
      <alignment vertical="center"/>
    </xf>
    <xf numFmtId="44" fontId="3" fillId="2" borderId="7" xfId="2" applyFont="1" applyFill="1" applyBorder="1" applyAlignment="1">
      <alignment vertical="center"/>
    </xf>
    <xf numFmtId="0" fontId="3" fillId="0" borderId="0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Border="1" applyAlignment="1">
      <alignment vertical="center"/>
    </xf>
    <xf numFmtId="4" fontId="4" fillId="0" borderId="0" xfId="1" applyNumberFormat="1" applyFont="1" applyAlignment="1">
      <alignment vertical="center"/>
    </xf>
    <xf numFmtId="4" fontId="4" fillId="0" borderId="18" xfId="1" applyNumberFormat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9" fontId="4" fillId="0" borderId="4" xfId="3" applyNumberFormat="1" applyFont="1" applyFill="1" applyBorder="1" applyAlignment="1">
      <alignment horizontal="center" vertical="center"/>
    </xf>
    <xf numFmtId="9" fontId="3" fillId="2" borderId="8" xfId="3" applyNumberFormat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vertical="center"/>
    </xf>
    <xf numFmtId="0" fontId="7" fillId="0" borderId="18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2" borderId="0" xfId="1" applyFont="1" applyFill="1" applyBorder="1" applyAlignment="1">
      <alignment vertical="center"/>
    </xf>
    <xf numFmtId="44" fontId="3" fillId="2" borderId="0" xfId="2" applyFont="1" applyFill="1" applyBorder="1" applyAlignment="1">
      <alignment vertical="center"/>
    </xf>
    <xf numFmtId="9" fontId="3" fillId="2" borderId="0" xfId="3" applyNumberFormat="1" applyFont="1" applyFill="1" applyBorder="1" applyAlignment="1">
      <alignment horizontal="center" vertical="center"/>
    </xf>
    <xf numFmtId="44" fontId="3" fillId="0" borderId="0" xfId="2" applyFont="1" applyFill="1" applyBorder="1" applyAlignment="1">
      <alignment vertical="center"/>
    </xf>
    <xf numFmtId="9" fontId="3" fillId="0" borderId="0" xfId="3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2" borderId="26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vertical="center"/>
    </xf>
    <xf numFmtId="0" fontId="3" fillId="2" borderId="25" xfId="1" applyFont="1" applyFill="1" applyBorder="1" applyAlignment="1">
      <alignment vertical="center"/>
    </xf>
    <xf numFmtId="0" fontId="3" fillId="2" borderId="24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vertical="center"/>
    </xf>
    <xf numFmtId="0" fontId="7" fillId="0" borderId="17" xfId="1" applyFont="1" applyFill="1" applyBorder="1" applyAlignment="1">
      <alignment vertical="center"/>
    </xf>
    <xf numFmtId="0" fontId="7" fillId="0" borderId="23" xfId="1" applyFont="1" applyFill="1" applyBorder="1" applyAlignment="1">
      <alignment vertical="center"/>
    </xf>
    <xf numFmtId="0" fontId="7" fillId="0" borderId="18" xfId="1" applyFont="1" applyFill="1" applyBorder="1" applyAlignment="1">
      <alignment vertic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</cellXfs>
  <cellStyles count="10">
    <cellStyle name="Millares 2" xfId="4"/>
    <cellStyle name="Millares 2 2" xfId="5"/>
    <cellStyle name="Moneda 2" xfId="2"/>
    <cellStyle name="Normal" xfId="0" builtinId="0"/>
    <cellStyle name="Normal 2" xfId="1"/>
    <cellStyle name="Normal 2 2" xfId="6"/>
    <cellStyle name="Normal 4" xfId="7"/>
    <cellStyle name="pedro" xfId="8"/>
    <cellStyle name="Porcentaje 2" xfId="9"/>
    <cellStyle name="Porcentual 2" xfId="3"/>
  </cellStyles>
  <dxfs count="0"/>
  <tableStyles count="0" defaultTableStyle="TableStyleMedium9" defaultPivotStyle="PivotStyleLight16"/>
  <colors>
    <mruColors>
      <color rgb="FFF2F2F2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39677</xdr:colOff>
      <xdr:row>51</xdr:row>
      <xdr:rowOff>139210</xdr:rowOff>
    </xdr:from>
    <xdr:to>
      <xdr:col>4</xdr:col>
      <xdr:colOff>190398</xdr:colOff>
      <xdr:row>55</xdr:row>
      <xdr:rowOff>73270</xdr:rowOff>
    </xdr:to>
    <xdr:sp macro="" textlink="">
      <xdr:nvSpPr>
        <xdr:cNvPr id="6" name="5 CuadroTexto"/>
        <xdr:cNvSpPr txBox="1"/>
      </xdr:nvSpPr>
      <xdr:spPr bwMode="auto">
        <a:xfrm>
          <a:off x="3344119" y="10089172"/>
          <a:ext cx="2641875" cy="608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/>
        <a:p>
          <a:pPr algn="ctr"/>
          <a:r>
            <a:rPr lang="es-ES" sz="900">
              <a:solidFill>
                <a:schemeClr val="dk1"/>
              </a:solidFill>
              <a:latin typeface="+mn-lt"/>
              <a:ea typeface="+mn-ea"/>
              <a:cs typeface="+mn-cs"/>
            </a:rPr>
            <a:t>Revisó</a:t>
          </a:r>
          <a:endParaRPr lang="es-MX" sz="900"/>
        </a:p>
        <a:p>
          <a:pPr algn="ctr"/>
          <a:endParaRPr lang="es-ES" sz="9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s-ES" sz="900" baseline="0">
              <a:solidFill>
                <a:schemeClr val="dk1"/>
              </a:solidFill>
              <a:latin typeface="+mn-lt"/>
              <a:ea typeface="+mn-ea"/>
              <a:cs typeface="+mn-cs"/>
            </a:rPr>
            <a:t>PABLO MORENO CALVA</a:t>
          </a:r>
          <a:endParaRPr lang="es-MX" sz="9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s-ES" sz="900" baseline="0">
              <a:solidFill>
                <a:schemeClr val="dk1"/>
              </a:solidFill>
              <a:latin typeface="+mn-lt"/>
              <a:ea typeface="+mn-ea"/>
              <a:cs typeface="+mn-cs"/>
            </a:rPr>
            <a:t>DIRECTOR GENERAL DEL ICATHI</a:t>
          </a:r>
          <a:endParaRPr lang="es-MX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51</xdr:row>
      <xdr:rowOff>139211</xdr:rowOff>
    </xdr:from>
    <xdr:to>
      <xdr:col>1</xdr:col>
      <xdr:colOff>2344617</xdr:colOff>
      <xdr:row>55</xdr:row>
      <xdr:rowOff>109535</xdr:rowOff>
    </xdr:to>
    <xdr:sp macro="" textlink="">
      <xdr:nvSpPr>
        <xdr:cNvPr id="7" name="6 CuadroTexto"/>
        <xdr:cNvSpPr txBox="1"/>
      </xdr:nvSpPr>
      <xdr:spPr bwMode="auto">
        <a:xfrm>
          <a:off x="0" y="10089173"/>
          <a:ext cx="2593732" cy="64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ES" sz="900">
              <a:solidFill>
                <a:schemeClr val="dk1"/>
              </a:solidFill>
              <a:latin typeface="+mn-lt"/>
              <a:ea typeface="+mn-ea"/>
              <a:cs typeface="+mn-cs"/>
            </a:rPr>
            <a:t>Elaboró</a:t>
          </a:r>
          <a:endParaRPr lang="es-MX" sz="900"/>
        </a:p>
        <a:p>
          <a:pPr algn="ctr"/>
          <a:endParaRPr lang="es-ES" sz="9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s-ES" sz="900" baseline="0">
              <a:solidFill>
                <a:schemeClr val="dk1"/>
              </a:solidFill>
              <a:latin typeface="+mn-lt"/>
              <a:ea typeface="+mn-ea"/>
              <a:cs typeface="+mn-cs"/>
            </a:rPr>
            <a:t>HECTOR SOLARES MORALES</a:t>
          </a:r>
          <a:endParaRPr lang="es-ES" sz="9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s-ES" sz="900" baseline="0">
              <a:solidFill>
                <a:schemeClr val="dk1"/>
              </a:solidFill>
              <a:latin typeface="+mn-lt"/>
              <a:ea typeface="+mn-ea"/>
              <a:cs typeface="+mn-cs"/>
            </a:rPr>
            <a:t>DIRECTOR DE PLANEACIÓN DEL ICATHI</a:t>
          </a:r>
          <a:endParaRPr lang="es-ES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940784</xdr:colOff>
      <xdr:row>51</xdr:row>
      <xdr:rowOff>153864</xdr:rowOff>
    </xdr:from>
    <xdr:to>
      <xdr:col>6</xdr:col>
      <xdr:colOff>1120813</xdr:colOff>
      <xdr:row>55</xdr:row>
      <xdr:rowOff>51289</xdr:rowOff>
    </xdr:to>
    <xdr:sp macro="" textlink="">
      <xdr:nvSpPr>
        <xdr:cNvPr id="11" name="2 CuadroTexto"/>
        <xdr:cNvSpPr txBox="1"/>
      </xdr:nvSpPr>
      <xdr:spPr bwMode="auto">
        <a:xfrm>
          <a:off x="6736380" y="10103826"/>
          <a:ext cx="2641875" cy="5715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lIns="0" tIns="0" rIns="0" bIns="0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>
              <a:solidFill>
                <a:schemeClr val="dk1"/>
              </a:solidFill>
              <a:latin typeface="+mn-lt"/>
              <a:ea typeface="+mn-ea"/>
              <a:cs typeface="+mn-cs"/>
            </a:rPr>
            <a:t>Autorizó</a:t>
          </a:r>
          <a:endParaRPr lang="es-MX" sz="900"/>
        </a:p>
        <a:p>
          <a:pPr algn="ctr"/>
          <a:endParaRPr lang="es-ES" sz="9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s-ES" sz="900" b="0">
              <a:solidFill>
                <a:schemeClr val="dk1"/>
              </a:solidFill>
              <a:latin typeface="+mn-lt"/>
              <a:ea typeface="+mn-ea"/>
              <a:cs typeface="+mn-cs"/>
            </a:rPr>
            <a:t>MAYKA ORTEGA EGUILUZ</a:t>
          </a:r>
          <a:endParaRPr lang="es-MX" sz="9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es-MX" sz="9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s-ES" sz="900">
              <a:solidFill>
                <a:schemeClr val="dk1"/>
              </a:solidFill>
              <a:latin typeface="+mn-lt"/>
              <a:ea typeface="+mn-ea"/>
              <a:cs typeface="+mn-cs"/>
            </a:rPr>
            <a:t>SECRETARIA DEL TRABAJO Y PREVISIÓN SOCIAL  Y PRESIDENTA DE LA H. JUNTA DE GOBIERNO </a:t>
          </a:r>
          <a:endParaRPr lang="es-MX" sz="9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53</xdr:row>
      <xdr:rowOff>124373</xdr:rowOff>
    </xdr:from>
    <xdr:to>
      <xdr:col>1</xdr:col>
      <xdr:colOff>2344617</xdr:colOff>
      <xdr:row>53</xdr:row>
      <xdr:rowOff>124373</xdr:rowOff>
    </xdr:to>
    <xdr:cxnSp macro="">
      <xdr:nvCxnSpPr>
        <xdr:cNvPr id="14" name="13 Conector recto"/>
        <xdr:cNvCxnSpPr>
          <a:stCxn id="7" idx="1"/>
          <a:endCxn id="7" idx="3"/>
        </xdr:cNvCxnSpPr>
      </xdr:nvCxnSpPr>
      <xdr:spPr>
        <a:xfrm>
          <a:off x="0" y="10411373"/>
          <a:ext cx="2593732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39677</xdr:colOff>
      <xdr:row>53</xdr:row>
      <xdr:rowOff>106240</xdr:rowOff>
    </xdr:from>
    <xdr:to>
      <xdr:col>4</xdr:col>
      <xdr:colOff>190398</xdr:colOff>
      <xdr:row>53</xdr:row>
      <xdr:rowOff>106240</xdr:rowOff>
    </xdr:to>
    <xdr:cxnSp macro="">
      <xdr:nvCxnSpPr>
        <xdr:cNvPr id="19" name="18 Conector recto"/>
        <xdr:cNvCxnSpPr>
          <a:stCxn id="6" idx="1"/>
          <a:endCxn id="6" idx="3"/>
        </xdr:cNvCxnSpPr>
      </xdr:nvCxnSpPr>
      <xdr:spPr>
        <a:xfrm>
          <a:off x="3344119" y="10393240"/>
          <a:ext cx="26418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940784</xdr:colOff>
      <xdr:row>53</xdr:row>
      <xdr:rowOff>102577</xdr:rowOff>
    </xdr:from>
    <xdr:to>
      <xdr:col>6</xdr:col>
      <xdr:colOff>1120813</xdr:colOff>
      <xdr:row>53</xdr:row>
      <xdr:rowOff>102577</xdr:rowOff>
    </xdr:to>
    <xdr:cxnSp macro="">
      <xdr:nvCxnSpPr>
        <xdr:cNvPr id="22" name="21 Conector recto"/>
        <xdr:cNvCxnSpPr>
          <a:stCxn id="11" idx="1"/>
          <a:endCxn id="11" idx="3"/>
        </xdr:cNvCxnSpPr>
      </xdr:nvCxnSpPr>
      <xdr:spPr>
        <a:xfrm>
          <a:off x="6736380" y="10389577"/>
          <a:ext cx="26418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showGridLines="0" tabSelected="1" topLeftCell="A46" zoomScale="130" zoomScaleNormal="130" workbookViewId="0">
      <selection activeCell="C48" sqref="C48"/>
    </sheetView>
  </sheetViews>
  <sheetFormatPr baseColWidth="10" defaultRowHeight="13.5"/>
  <cols>
    <col min="1" max="1" width="3.7109375" style="2" customWidth="1"/>
    <col min="2" max="2" width="45.85546875" style="2" customWidth="1"/>
    <col min="3" max="3" width="18.85546875" style="2" bestFit="1" customWidth="1"/>
    <col min="4" max="5" width="18.42578125" style="2" bestFit="1" customWidth="1"/>
    <col min="6" max="6" width="18.42578125" style="2" customWidth="1"/>
    <col min="7" max="7" width="17.5703125" style="2" bestFit="1" customWidth="1"/>
    <col min="8" max="8" width="10" style="2" customWidth="1"/>
    <col min="9" max="9" width="3.85546875" style="2" customWidth="1"/>
    <col min="10" max="10" width="2.7109375" style="2" customWidth="1"/>
    <col min="11" max="249" width="11.42578125" style="2"/>
    <col min="250" max="250" width="13.140625" style="2" customWidth="1"/>
    <col min="251" max="251" width="13.28515625" style="2" customWidth="1"/>
    <col min="252" max="253" width="11.42578125" style="2"/>
    <col min="254" max="254" width="10" style="2" customWidth="1"/>
    <col min="255" max="255" width="14.5703125" style="2" customWidth="1"/>
    <col min="256" max="256" width="15" style="2" customWidth="1"/>
    <col min="257" max="258" width="11.42578125" style="2" customWidth="1"/>
    <col min="259" max="261" width="10.85546875" style="2" customWidth="1"/>
    <col min="262" max="262" width="11.42578125" style="2"/>
    <col min="263" max="263" width="9.85546875" style="2" bestFit="1" customWidth="1"/>
    <col min="264" max="264" width="10" style="2" bestFit="1" customWidth="1"/>
    <col min="265" max="265" width="11.42578125" style="2"/>
    <col min="266" max="266" width="11" style="2" bestFit="1" customWidth="1"/>
    <col min="267" max="505" width="11.42578125" style="2"/>
    <col min="506" max="506" width="13.140625" style="2" customWidth="1"/>
    <col min="507" max="507" width="13.28515625" style="2" customWidth="1"/>
    <col min="508" max="509" width="11.42578125" style="2"/>
    <col min="510" max="510" width="10" style="2" customWidth="1"/>
    <col min="511" max="511" width="14.5703125" style="2" customWidth="1"/>
    <col min="512" max="512" width="15" style="2" customWidth="1"/>
    <col min="513" max="514" width="11.42578125" style="2" customWidth="1"/>
    <col min="515" max="517" width="10.85546875" style="2" customWidth="1"/>
    <col min="518" max="518" width="11.42578125" style="2"/>
    <col min="519" max="519" width="9.85546875" style="2" bestFit="1" customWidth="1"/>
    <col min="520" max="520" width="10" style="2" bestFit="1" customWidth="1"/>
    <col min="521" max="521" width="11.42578125" style="2"/>
    <col min="522" max="522" width="11" style="2" bestFit="1" customWidth="1"/>
    <col min="523" max="761" width="11.42578125" style="2"/>
    <col min="762" max="762" width="13.140625" style="2" customWidth="1"/>
    <col min="763" max="763" width="13.28515625" style="2" customWidth="1"/>
    <col min="764" max="765" width="11.42578125" style="2"/>
    <col min="766" max="766" width="10" style="2" customWidth="1"/>
    <col min="767" max="767" width="14.5703125" style="2" customWidth="1"/>
    <col min="768" max="768" width="15" style="2" customWidth="1"/>
    <col min="769" max="770" width="11.42578125" style="2" customWidth="1"/>
    <col min="771" max="773" width="10.85546875" style="2" customWidth="1"/>
    <col min="774" max="774" width="11.42578125" style="2"/>
    <col min="775" max="775" width="9.85546875" style="2" bestFit="1" customWidth="1"/>
    <col min="776" max="776" width="10" style="2" bestFit="1" customWidth="1"/>
    <col min="777" max="777" width="11.42578125" style="2"/>
    <col min="778" max="778" width="11" style="2" bestFit="1" customWidth="1"/>
    <col min="779" max="1017" width="11.42578125" style="2"/>
    <col min="1018" max="1018" width="13.140625" style="2" customWidth="1"/>
    <col min="1019" max="1019" width="13.28515625" style="2" customWidth="1"/>
    <col min="1020" max="1021" width="11.42578125" style="2"/>
    <col min="1022" max="1022" width="10" style="2" customWidth="1"/>
    <col min="1023" max="1023" width="14.5703125" style="2" customWidth="1"/>
    <col min="1024" max="1024" width="15" style="2" customWidth="1"/>
    <col min="1025" max="1026" width="11.42578125" style="2" customWidth="1"/>
    <col min="1027" max="1029" width="10.85546875" style="2" customWidth="1"/>
    <col min="1030" max="1030" width="11.42578125" style="2"/>
    <col min="1031" max="1031" width="9.85546875" style="2" bestFit="1" customWidth="1"/>
    <col min="1032" max="1032" width="10" style="2" bestFit="1" customWidth="1"/>
    <col min="1033" max="1033" width="11.42578125" style="2"/>
    <col min="1034" max="1034" width="11" style="2" bestFit="1" customWidth="1"/>
    <col min="1035" max="1273" width="11.42578125" style="2"/>
    <col min="1274" max="1274" width="13.140625" style="2" customWidth="1"/>
    <col min="1275" max="1275" width="13.28515625" style="2" customWidth="1"/>
    <col min="1276" max="1277" width="11.42578125" style="2"/>
    <col min="1278" max="1278" width="10" style="2" customWidth="1"/>
    <col min="1279" max="1279" width="14.5703125" style="2" customWidth="1"/>
    <col min="1280" max="1280" width="15" style="2" customWidth="1"/>
    <col min="1281" max="1282" width="11.42578125" style="2" customWidth="1"/>
    <col min="1283" max="1285" width="10.85546875" style="2" customWidth="1"/>
    <col min="1286" max="1286" width="11.42578125" style="2"/>
    <col min="1287" max="1287" width="9.85546875" style="2" bestFit="1" customWidth="1"/>
    <col min="1288" max="1288" width="10" style="2" bestFit="1" customWidth="1"/>
    <col min="1289" max="1289" width="11.42578125" style="2"/>
    <col min="1290" max="1290" width="11" style="2" bestFit="1" customWidth="1"/>
    <col min="1291" max="1529" width="11.42578125" style="2"/>
    <col min="1530" max="1530" width="13.140625" style="2" customWidth="1"/>
    <col min="1531" max="1531" width="13.28515625" style="2" customWidth="1"/>
    <col min="1532" max="1533" width="11.42578125" style="2"/>
    <col min="1534" max="1534" width="10" style="2" customWidth="1"/>
    <col min="1535" max="1535" width="14.5703125" style="2" customWidth="1"/>
    <col min="1536" max="1536" width="15" style="2" customWidth="1"/>
    <col min="1537" max="1538" width="11.42578125" style="2" customWidth="1"/>
    <col min="1539" max="1541" width="10.85546875" style="2" customWidth="1"/>
    <col min="1542" max="1542" width="11.42578125" style="2"/>
    <col min="1543" max="1543" width="9.85546875" style="2" bestFit="1" customWidth="1"/>
    <col min="1544" max="1544" width="10" style="2" bestFit="1" customWidth="1"/>
    <col min="1545" max="1545" width="11.42578125" style="2"/>
    <col min="1546" max="1546" width="11" style="2" bestFit="1" customWidth="1"/>
    <col min="1547" max="1785" width="11.42578125" style="2"/>
    <col min="1786" max="1786" width="13.140625" style="2" customWidth="1"/>
    <col min="1787" max="1787" width="13.28515625" style="2" customWidth="1"/>
    <col min="1788" max="1789" width="11.42578125" style="2"/>
    <col min="1790" max="1790" width="10" style="2" customWidth="1"/>
    <col min="1791" max="1791" width="14.5703125" style="2" customWidth="1"/>
    <col min="1792" max="1792" width="15" style="2" customWidth="1"/>
    <col min="1793" max="1794" width="11.42578125" style="2" customWidth="1"/>
    <col min="1795" max="1797" width="10.85546875" style="2" customWidth="1"/>
    <col min="1798" max="1798" width="11.42578125" style="2"/>
    <col min="1799" max="1799" width="9.85546875" style="2" bestFit="1" customWidth="1"/>
    <col min="1800" max="1800" width="10" style="2" bestFit="1" customWidth="1"/>
    <col min="1801" max="1801" width="11.42578125" style="2"/>
    <col min="1802" max="1802" width="11" style="2" bestFit="1" customWidth="1"/>
    <col min="1803" max="2041" width="11.42578125" style="2"/>
    <col min="2042" max="2042" width="13.140625" style="2" customWidth="1"/>
    <col min="2043" max="2043" width="13.28515625" style="2" customWidth="1"/>
    <col min="2044" max="2045" width="11.42578125" style="2"/>
    <col min="2046" max="2046" width="10" style="2" customWidth="1"/>
    <col min="2047" max="2047" width="14.5703125" style="2" customWidth="1"/>
    <col min="2048" max="2048" width="15" style="2" customWidth="1"/>
    <col min="2049" max="2050" width="11.42578125" style="2" customWidth="1"/>
    <col min="2051" max="2053" width="10.85546875" style="2" customWidth="1"/>
    <col min="2054" max="2054" width="11.42578125" style="2"/>
    <col min="2055" max="2055" width="9.85546875" style="2" bestFit="1" customWidth="1"/>
    <col min="2056" max="2056" width="10" style="2" bestFit="1" customWidth="1"/>
    <col min="2057" max="2057" width="11.42578125" style="2"/>
    <col min="2058" max="2058" width="11" style="2" bestFit="1" customWidth="1"/>
    <col min="2059" max="2297" width="11.42578125" style="2"/>
    <col min="2298" max="2298" width="13.140625" style="2" customWidth="1"/>
    <col min="2299" max="2299" width="13.28515625" style="2" customWidth="1"/>
    <col min="2300" max="2301" width="11.42578125" style="2"/>
    <col min="2302" max="2302" width="10" style="2" customWidth="1"/>
    <col min="2303" max="2303" width="14.5703125" style="2" customWidth="1"/>
    <col min="2304" max="2304" width="15" style="2" customWidth="1"/>
    <col min="2305" max="2306" width="11.42578125" style="2" customWidth="1"/>
    <col min="2307" max="2309" width="10.85546875" style="2" customWidth="1"/>
    <col min="2310" max="2310" width="11.42578125" style="2"/>
    <col min="2311" max="2311" width="9.85546875" style="2" bestFit="1" customWidth="1"/>
    <col min="2312" max="2312" width="10" style="2" bestFit="1" customWidth="1"/>
    <col min="2313" max="2313" width="11.42578125" style="2"/>
    <col min="2314" max="2314" width="11" style="2" bestFit="1" customWidth="1"/>
    <col min="2315" max="2553" width="11.42578125" style="2"/>
    <col min="2554" max="2554" width="13.140625" style="2" customWidth="1"/>
    <col min="2555" max="2555" width="13.28515625" style="2" customWidth="1"/>
    <col min="2556" max="2557" width="11.42578125" style="2"/>
    <col min="2558" max="2558" width="10" style="2" customWidth="1"/>
    <col min="2559" max="2559" width="14.5703125" style="2" customWidth="1"/>
    <col min="2560" max="2560" width="15" style="2" customWidth="1"/>
    <col min="2561" max="2562" width="11.42578125" style="2" customWidth="1"/>
    <col min="2563" max="2565" width="10.85546875" style="2" customWidth="1"/>
    <col min="2566" max="2566" width="11.42578125" style="2"/>
    <col min="2567" max="2567" width="9.85546875" style="2" bestFit="1" customWidth="1"/>
    <col min="2568" max="2568" width="10" style="2" bestFit="1" customWidth="1"/>
    <col min="2569" max="2569" width="11.42578125" style="2"/>
    <col min="2570" max="2570" width="11" style="2" bestFit="1" customWidth="1"/>
    <col min="2571" max="2809" width="11.42578125" style="2"/>
    <col min="2810" max="2810" width="13.140625" style="2" customWidth="1"/>
    <col min="2811" max="2811" width="13.28515625" style="2" customWidth="1"/>
    <col min="2812" max="2813" width="11.42578125" style="2"/>
    <col min="2814" max="2814" width="10" style="2" customWidth="1"/>
    <col min="2815" max="2815" width="14.5703125" style="2" customWidth="1"/>
    <col min="2816" max="2816" width="15" style="2" customWidth="1"/>
    <col min="2817" max="2818" width="11.42578125" style="2" customWidth="1"/>
    <col min="2819" max="2821" width="10.85546875" style="2" customWidth="1"/>
    <col min="2822" max="2822" width="11.42578125" style="2"/>
    <col min="2823" max="2823" width="9.85546875" style="2" bestFit="1" customWidth="1"/>
    <col min="2824" max="2824" width="10" style="2" bestFit="1" customWidth="1"/>
    <col min="2825" max="2825" width="11.42578125" style="2"/>
    <col min="2826" max="2826" width="11" style="2" bestFit="1" customWidth="1"/>
    <col min="2827" max="3065" width="11.42578125" style="2"/>
    <col min="3066" max="3066" width="13.140625" style="2" customWidth="1"/>
    <col min="3067" max="3067" width="13.28515625" style="2" customWidth="1"/>
    <col min="3068" max="3069" width="11.42578125" style="2"/>
    <col min="3070" max="3070" width="10" style="2" customWidth="1"/>
    <col min="3071" max="3071" width="14.5703125" style="2" customWidth="1"/>
    <col min="3072" max="3072" width="15" style="2" customWidth="1"/>
    <col min="3073" max="3074" width="11.42578125" style="2" customWidth="1"/>
    <col min="3075" max="3077" width="10.85546875" style="2" customWidth="1"/>
    <col min="3078" max="3078" width="11.42578125" style="2"/>
    <col min="3079" max="3079" width="9.85546875" style="2" bestFit="1" customWidth="1"/>
    <col min="3080" max="3080" width="10" style="2" bestFit="1" customWidth="1"/>
    <col min="3081" max="3081" width="11.42578125" style="2"/>
    <col min="3082" max="3082" width="11" style="2" bestFit="1" customWidth="1"/>
    <col min="3083" max="3321" width="11.42578125" style="2"/>
    <col min="3322" max="3322" width="13.140625" style="2" customWidth="1"/>
    <col min="3323" max="3323" width="13.28515625" style="2" customWidth="1"/>
    <col min="3324" max="3325" width="11.42578125" style="2"/>
    <col min="3326" max="3326" width="10" style="2" customWidth="1"/>
    <col min="3327" max="3327" width="14.5703125" style="2" customWidth="1"/>
    <col min="3328" max="3328" width="15" style="2" customWidth="1"/>
    <col min="3329" max="3330" width="11.42578125" style="2" customWidth="1"/>
    <col min="3331" max="3333" width="10.85546875" style="2" customWidth="1"/>
    <col min="3334" max="3334" width="11.42578125" style="2"/>
    <col min="3335" max="3335" width="9.85546875" style="2" bestFit="1" customWidth="1"/>
    <col min="3336" max="3336" width="10" style="2" bestFit="1" customWidth="1"/>
    <col min="3337" max="3337" width="11.42578125" style="2"/>
    <col min="3338" max="3338" width="11" style="2" bestFit="1" customWidth="1"/>
    <col min="3339" max="3577" width="11.42578125" style="2"/>
    <col min="3578" max="3578" width="13.140625" style="2" customWidth="1"/>
    <col min="3579" max="3579" width="13.28515625" style="2" customWidth="1"/>
    <col min="3580" max="3581" width="11.42578125" style="2"/>
    <col min="3582" max="3582" width="10" style="2" customWidth="1"/>
    <col min="3583" max="3583" width="14.5703125" style="2" customWidth="1"/>
    <col min="3584" max="3584" width="15" style="2" customWidth="1"/>
    <col min="3585" max="3586" width="11.42578125" style="2" customWidth="1"/>
    <col min="3587" max="3589" width="10.85546875" style="2" customWidth="1"/>
    <col min="3590" max="3590" width="11.42578125" style="2"/>
    <col min="3591" max="3591" width="9.85546875" style="2" bestFit="1" customWidth="1"/>
    <col min="3592" max="3592" width="10" style="2" bestFit="1" customWidth="1"/>
    <col min="3593" max="3593" width="11.42578125" style="2"/>
    <col min="3594" max="3594" width="11" style="2" bestFit="1" customWidth="1"/>
    <col min="3595" max="3833" width="11.42578125" style="2"/>
    <col min="3834" max="3834" width="13.140625" style="2" customWidth="1"/>
    <col min="3835" max="3835" width="13.28515625" style="2" customWidth="1"/>
    <col min="3836" max="3837" width="11.42578125" style="2"/>
    <col min="3838" max="3838" width="10" style="2" customWidth="1"/>
    <col min="3839" max="3839" width="14.5703125" style="2" customWidth="1"/>
    <col min="3840" max="3840" width="15" style="2" customWidth="1"/>
    <col min="3841" max="3842" width="11.42578125" style="2" customWidth="1"/>
    <col min="3843" max="3845" width="10.85546875" style="2" customWidth="1"/>
    <col min="3846" max="3846" width="11.42578125" style="2"/>
    <col min="3847" max="3847" width="9.85546875" style="2" bestFit="1" customWidth="1"/>
    <col min="3848" max="3848" width="10" style="2" bestFit="1" customWidth="1"/>
    <col min="3849" max="3849" width="11.42578125" style="2"/>
    <col min="3850" max="3850" width="11" style="2" bestFit="1" customWidth="1"/>
    <col min="3851" max="4089" width="11.42578125" style="2"/>
    <col min="4090" max="4090" width="13.140625" style="2" customWidth="1"/>
    <col min="4091" max="4091" width="13.28515625" style="2" customWidth="1"/>
    <col min="4092" max="4093" width="11.42578125" style="2"/>
    <col min="4094" max="4094" width="10" style="2" customWidth="1"/>
    <col min="4095" max="4095" width="14.5703125" style="2" customWidth="1"/>
    <col min="4096" max="4096" width="15" style="2" customWidth="1"/>
    <col min="4097" max="4098" width="11.42578125" style="2" customWidth="1"/>
    <col min="4099" max="4101" width="10.85546875" style="2" customWidth="1"/>
    <col min="4102" max="4102" width="11.42578125" style="2"/>
    <col min="4103" max="4103" width="9.85546875" style="2" bestFit="1" customWidth="1"/>
    <col min="4104" max="4104" width="10" style="2" bestFit="1" customWidth="1"/>
    <col min="4105" max="4105" width="11.42578125" style="2"/>
    <col min="4106" max="4106" width="11" style="2" bestFit="1" customWidth="1"/>
    <col min="4107" max="4345" width="11.42578125" style="2"/>
    <col min="4346" max="4346" width="13.140625" style="2" customWidth="1"/>
    <col min="4347" max="4347" width="13.28515625" style="2" customWidth="1"/>
    <col min="4348" max="4349" width="11.42578125" style="2"/>
    <col min="4350" max="4350" width="10" style="2" customWidth="1"/>
    <col min="4351" max="4351" width="14.5703125" style="2" customWidth="1"/>
    <col min="4352" max="4352" width="15" style="2" customWidth="1"/>
    <col min="4353" max="4354" width="11.42578125" style="2" customWidth="1"/>
    <col min="4355" max="4357" width="10.85546875" style="2" customWidth="1"/>
    <col min="4358" max="4358" width="11.42578125" style="2"/>
    <col min="4359" max="4359" width="9.85546875" style="2" bestFit="1" customWidth="1"/>
    <col min="4360" max="4360" width="10" style="2" bestFit="1" customWidth="1"/>
    <col min="4361" max="4361" width="11.42578125" style="2"/>
    <col min="4362" max="4362" width="11" style="2" bestFit="1" customWidth="1"/>
    <col min="4363" max="4601" width="11.42578125" style="2"/>
    <col min="4602" max="4602" width="13.140625" style="2" customWidth="1"/>
    <col min="4603" max="4603" width="13.28515625" style="2" customWidth="1"/>
    <col min="4604" max="4605" width="11.42578125" style="2"/>
    <col min="4606" max="4606" width="10" style="2" customWidth="1"/>
    <col min="4607" max="4607" width="14.5703125" style="2" customWidth="1"/>
    <col min="4608" max="4608" width="15" style="2" customWidth="1"/>
    <col min="4609" max="4610" width="11.42578125" style="2" customWidth="1"/>
    <col min="4611" max="4613" width="10.85546875" style="2" customWidth="1"/>
    <col min="4614" max="4614" width="11.42578125" style="2"/>
    <col min="4615" max="4615" width="9.85546875" style="2" bestFit="1" customWidth="1"/>
    <col min="4616" max="4616" width="10" style="2" bestFit="1" customWidth="1"/>
    <col min="4617" max="4617" width="11.42578125" style="2"/>
    <col min="4618" max="4618" width="11" style="2" bestFit="1" customWidth="1"/>
    <col min="4619" max="4857" width="11.42578125" style="2"/>
    <col min="4858" max="4858" width="13.140625" style="2" customWidth="1"/>
    <col min="4859" max="4859" width="13.28515625" style="2" customWidth="1"/>
    <col min="4860" max="4861" width="11.42578125" style="2"/>
    <col min="4862" max="4862" width="10" style="2" customWidth="1"/>
    <col min="4863" max="4863" width="14.5703125" style="2" customWidth="1"/>
    <col min="4864" max="4864" width="15" style="2" customWidth="1"/>
    <col min="4865" max="4866" width="11.42578125" style="2" customWidth="1"/>
    <col min="4867" max="4869" width="10.85546875" style="2" customWidth="1"/>
    <col min="4870" max="4870" width="11.42578125" style="2"/>
    <col min="4871" max="4871" width="9.85546875" style="2" bestFit="1" customWidth="1"/>
    <col min="4872" max="4872" width="10" style="2" bestFit="1" customWidth="1"/>
    <col min="4873" max="4873" width="11.42578125" style="2"/>
    <col min="4874" max="4874" width="11" style="2" bestFit="1" customWidth="1"/>
    <col min="4875" max="5113" width="11.42578125" style="2"/>
    <col min="5114" max="5114" width="13.140625" style="2" customWidth="1"/>
    <col min="5115" max="5115" width="13.28515625" style="2" customWidth="1"/>
    <col min="5116" max="5117" width="11.42578125" style="2"/>
    <col min="5118" max="5118" width="10" style="2" customWidth="1"/>
    <col min="5119" max="5119" width="14.5703125" style="2" customWidth="1"/>
    <col min="5120" max="5120" width="15" style="2" customWidth="1"/>
    <col min="5121" max="5122" width="11.42578125" style="2" customWidth="1"/>
    <col min="5123" max="5125" width="10.85546875" style="2" customWidth="1"/>
    <col min="5126" max="5126" width="11.42578125" style="2"/>
    <col min="5127" max="5127" width="9.85546875" style="2" bestFit="1" customWidth="1"/>
    <col min="5128" max="5128" width="10" style="2" bestFit="1" customWidth="1"/>
    <col min="5129" max="5129" width="11.42578125" style="2"/>
    <col min="5130" max="5130" width="11" style="2" bestFit="1" customWidth="1"/>
    <col min="5131" max="5369" width="11.42578125" style="2"/>
    <col min="5370" max="5370" width="13.140625" style="2" customWidth="1"/>
    <col min="5371" max="5371" width="13.28515625" style="2" customWidth="1"/>
    <col min="5372" max="5373" width="11.42578125" style="2"/>
    <col min="5374" max="5374" width="10" style="2" customWidth="1"/>
    <col min="5375" max="5375" width="14.5703125" style="2" customWidth="1"/>
    <col min="5376" max="5376" width="15" style="2" customWidth="1"/>
    <col min="5377" max="5378" width="11.42578125" style="2" customWidth="1"/>
    <col min="5379" max="5381" width="10.85546875" style="2" customWidth="1"/>
    <col min="5382" max="5382" width="11.42578125" style="2"/>
    <col min="5383" max="5383" width="9.85546875" style="2" bestFit="1" customWidth="1"/>
    <col min="5384" max="5384" width="10" style="2" bestFit="1" customWidth="1"/>
    <col min="5385" max="5385" width="11.42578125" style="2"/>
    <col min="5386" max="5386" width="11" style="2" bestFit="1" customWidth="1"/>
    <col min="5387" max="5625" width="11.42578125" style="2"/>
    <col min="5626" max="5626" width="13.140625" style="2" customWidth="1"/>
    <col min="5627" max="5627" width="13.28515625" style="2" customWidth="1"/>
    <col min="5628" max="5629" width="11.42578125" style="2"/>
    <col min="5630" max="5630" width="10" style="2" customWidth="1"/>
    <col min="5631" max="5631" width="14.5703125" style="2" customWidth="1"/>
    <col min="5632" max="5632" width="15" style="2" customWidth="1"/>
    <col min="5633" max="5634" width="11.42578125" style="2" customWidth="1"/>
    <col min="5635" max="5637" width="10.85546875" style="2" customWidth="1"/>
    <col min="5638" max="5638" width="11.42578125" style="2"/>
    <col min="5639" max="5639" width="9.85546875" style="2" bestFit="1" customWidth="1"/>
    <col min="5640" max="5640" width="10" style="2" bestFit="1" customWidth="1"/>
    <col min="5641" max="5641" width="11.42578125" style="2"/>
    <col min="5642" max="5642" width="11" style="2" bestFit="1" customWidth="1"/>
    <col min="5643" max="5881" width="11.42578125" style="2"/>
    <col min="5882" max="5882" width="13.140625" style="2" customWidth="1"/>
    <col min="5883" max="5883" width="13.28515625" style="2" customWidth="1"/>
    <col min="5884" max="5885" width="11.42578125" style="2"/>
    <col min="5886" max="5886" width="10" style="2" customWidth="1"/>
    <col min="5887" max="5887" width="14.5703125" style="2" customWidth="1"/>
    <col min="5888" max="5888" width="15" style="2" customWidth="1"/>
    <col min="5889" max="5890" width="11.42578125" style="2" customWidth="1"/>
    <col min="5891" max="5893" width="10.85546875" style="2" customWidth="1"/>
    <col min="5894" max="5894" width="11.42578125" style="2"/>
    <col min="5895" max="5895" width="9.85546875" style="2" bestFit="1" customWidth="1"/>
    <col min="5896" max="5896" width="10" style="2" bestFit="1" customWidth="1"/>
    <col min="5897" max="5897" width="11.42578125" style="2"/>
    <col min="5898" max="5898" width="11" style="2" bestFit="1" customWidth="1"/>
    <col min="5899" max="6137" width="11.42578125" style="2"/>
    <col min="6138" max="6138" width="13.140625" style="2" customWidth="1"/>
    <col min="6139" max="6139" width="13.28515625" style="2" customWidth="1"/>
    <col min="6140" max="6141" width="11.42578125" style="2"/>
    <col min="6142" max="6142" width="10" style="2" customWidth="1"/>
    <col min="6143" max="6143" width="14.5703125" style="2" customWidth="1"/>
    <col min="6144" max="6144" width="15" style="2" customWidth="1"/>
    <col min="6145" max="6146" width="11.42578125" style="2" customWidth="1"/>
    <col min="6147" max="6149" width="10.85546875" style="2" customWidth="1"/>
    <col min="6150" max="6150" width="11.42578125" style="2"/>
    <col min="6151" max="6151" width="9.85546875" style="2" bestFit="1" customWidth="1"/>
    <col min="6152" max="6152" width="10" style="2" bestFit="1" customWidth="1"/>
    <col min="6153" max="6153" width="11.42578125" style="2"/>
    <col min="6154" max="6154" width="11" style="2" bestFit="1" customWidth="1"/>
    <col min="6155" max="6393" width="11.42578125" style="2"/>
    <col min="6394" max="6394" width="13.140625" style="2" customWidth="1"/>
    <col min="6395" max="6395" width="13.28515625" style="2" customWidth="1"/>
    <col min="6396" max="6397" width="11.42578125" style="2"/>
    <col min="6398" max="6398" width="10" style="2" customWidth="1"/>
    <col min="6399" max="6399" width="14.5703125" style="2" customWidth="1"/>
    <col min="6400" max="6400" width="15" style="2" customWidth="1"/>
    <col min="6401" max="6402" width="11.42578125" style="2" customWidth="1"/>
    <col min="6403" max="6405" width="10.85546875" style="2" customWidth="1"/>
    <col min="6406" max="6406" width="11.42578125" style="2"/>
    <col min="6407" max="6407" width="9.85546875" style="2" bestFit="1" customWidth="1"/>
    <col min="6408" max="6408" width="10" style="2" bestFit="1" customWidth="1"/>
    <col min="6409" max="6409" width="11.42578125" style="2"/>
    <col min="6410" max="6410" width="11" style="2" bestFit="1" customWidth="1"/>
    <col min="6411" max="6649" width="11.42578125" style="2"/>
    <col min="6650" max="6650" width="13.140625" style="2" customWidth="1"/>
    <col min="6651" max="6651" width="13.28515625" style="2" customWidth="1"/>
    <col min="6652" max="6653" width="11.42578125" style="2"/>
    <col min="6654" max="6654" width="10" style="2" customWidth="1"/>
    <col min="6655" max="6655" width="14.5703125" style="2" customWidth="1"/>
    <col min="6656" max="6656" width="15" style="2" customWidth="1"/>
    <col min="6657" max="6658" width="11.42578125" style="2" customWidth="1"/>
    <col min="6659" max="6661" width="10.85546875" style="2" customWidth="1"/>
    <col min="6662" max="6662" width="11.42578125" style="2"/>
    <col min="6663" max="6663" width="9.85546875" style="2" bestFit="1" customWidth="1"/>
    <col min="6664" max="6664" width="10" style="2" bestFit="1" customWidth="1"/>
    <col min="6665" max="6665" width="11.42578125" style="2"/>
    <col min="6666" max="6666" width="11" style="2" bestFit="1" customWidth="1"/>
    <col min="6667" max="6905" width="11.42578125" style="2"/>
    <col min="6906" max="6906" width="13.140625" style="2" customWidth="1"/>
    <col min="6907" max="6907" width="13.28515625" style="2" customWidth="1"/>
    <col min="6908" max="6909" width="11.42578125" style="2"/>
    <col min="6910" max="6910" width="10" style="2" customWidth="1"/>
    <col min="6911" max="6911" width="14.5703125" style="2" customWidth="1"/>
    <col min="6912" max="6912" width="15" style="2" customWidth="1"/>
    <col min="6913" max="6914" width="11.42578125" style="2" customWidth="1"/>
    <col min="6915" max="6917" width="10.85546875" style="2" customWidth="1"/>
    <col min="6918" max="6918" width="11.42578125" style="2"/>
    <col min="6919" max="6919" width="9.85546875" style="2" bestFit="1" customWidth="1"/>
    <col min="6920" max="6920" width="10" style="2" bestFit="1" customWidth="1"/>
    <col min="6921" max="6921" width="11.42578125" style="2"/>
    <col min="6922" max="6922" width="11" style="2" bestFit="1" customWidth="1"/>
    <col min="6923" max="7161" width="11.42578125" style="2"/>
    <col min="7162" max="7162" width="13.140625" style="2" customWidth="1"/>
    <col min="7163" max="7163" width="13.28515625" style="2" customWidth="1"/>
    <col min="7164" max="7165" width="11.42578125" style="2"/>
    <col min="7166" max="7166" width="10" style="2" customWidth="1"/>
    <col min="7167" max="7167" width="14.5703125" style="2" customWidth="1"/>
    <col min="7168" max="7168" width="15" style="2" customWidth="1"/>
    <col min="7169" max="7170" width="11.42578125" style="2" customWidth="1"/>
    <col min="7171" max="7173" width="10.85546875" style="2" customWidth="1"/>
    <col min="7174" max="7174" width="11.42578125" style="2"/>
    <col min="7175" max="7175" width="9.85546875" style="2" bestFit="1" customWidth="1"/>
    <col min="7176" max="7176" width="10" style="2" bestFit="1" customWidth="1"/>
    <col min="7177" max="7177" width="11.42578125" style="2"/>
    <col min="7178" max="7178" width="11" style="2" bestFit="1" customWidth="1"/>
    <col min="7179" max="7417" width="11.42578125" style="2"/>
    <col min="7418" max="7418" width="13.140625" style="2" customWidth="1"/>
    <col min="7419" max="7419" width="13.28515625" style="2" customWidth="1"/>
    <col min="7420" max="7421" width="11.42578125" style="2"/>
    <col min="7422" max="7422" width="10" style="2" customWidth="1"/>
    <col min="7423" max="7423" width="14.5703125" style="2" customWidth="1"/>
    <col min="7424" max="7424" width="15" style="2" customWidth="1"/>
    <col min="7425" max="7426" width="11.42578125" style="2" customWidth="1"/>
    <col min="7427" max="7429" width="10.85546875" style="2" customWidth="1"/>
    <col min="7430" max="7430" width="11.42578125" style="2"/>
    <col min="7431" max="7431" width="9.85546875" style="2" bestFit="1" customWidth="1"/>
    <col min="7432" max="7432" width="10" style="2" bestFit="1" customWidth="1"/>
    <col min="7433" max="7433" width="11.42578125" style="2"/>
    <col min="7434" max="7434" width="11" style="2" bestFit="1" customWidth="1"/>
    <col min="7435" max="7673" width="11.42578125" style="2"/>
    <col min="7674" max="7674" width="13.140625" style="2" customWidth="1"/>
    <col min="7675" max="7675" width="13.28515625" style="2" customWidth="1"/>
    <col min="7676" max="7677" width="11.42578125" style="2"/>
    <col min="7678" max="7678" width="10" style="2" customWidth="1"/>
    <col min="7679" max="7679" width="14.5703125" style="2" customWidth="1"/>
    <col min="7680" max="7680" width="15" style="2" customWidth="1"/>
    <col min="7681" max="7682" width="11.42578125" style="2" customWidth="1"/>
    <col min="7683" max="7685" width="10.85546875" style="2" customWidth="1"/>
    <col min="7686" max="7686" width="11.42578125" style="2"/>
    <col min="7687" max="7687" width="9.85546875" style="2" bestFit="1" customWidth="1"/>
    <col min="7688" max="7688" width="10" style="2" bestFit="1" customWidth="1"/>
    <col min="7689" max="7689" width="11.42578125" style="2"/>
    <col min="7690" max="7690" width="11" style="2" bestFit="1" customWidth="1"/>
    <col min="7691" max="7929" width="11.42578125" style="2"/>
    <col min="7930" max="7930" width="13.140625" style="2" customWidth="1"/>
    <col min="7931" max="7931" width="13.28515625" style="2" customWidth="1"/>
    <col min="7932" max="7933" width="11.42578125" style="2"/>
    <col min="7934" max="7934" width="10" style="2" customWidth="1"/>
    <col min="7935" max="7935" width="14.5703125" style="2" customWidth="1"/>
    <col min="7936" max="7936" width="15" style="2" customWidth="1"/>
    <col min="7937" max="7938" width="11.42578125" style="2" customWidth="1"/>
    <col min="7939" max="7941" width="10.85546875" style="2" customWidth="1"/>
    <col min="7942" max="7942" width="11.42578125" style="2"/>
    <col min="7943" max="7943" width="9.85546875" style="2" bestFit="1" customWidth="1"/>
    <col min="7944" max="7944" width="10" style="2" bestFit="1" customWidth="1"/>
    <col min="7945" max="7945" width="11.42578125" style="2"/>
    <col min="7946" max="7946" width="11" style="2" bestFit="1" customWidth="1"/>
    <col min="7947" max="8185" width="11.42578125" style="2"/>
    <col min="8186" max="8186" width="13.140625" style="2" customWidth="1"/>
    <col min="8187" max="8187" width="13.28515625" style="2" customWidth="1"/>
    <col min="8188" max="8189" width="11.42578125" style="2"/>
    <col min="8190" max="8190" width="10" style="2" customWidth="1"/>
    <col min="8191" max="8191" width="14.5703125" style="2" customWidth="1"/>
    <col min="8192" max="8192" width="15" style="2" customWidth="1"/>
    <col min="8193" max="8194" width="11.42578125" style="2" customWidth="1"/>
    <col min="8195" max="8197" width="10.85546875" style="2" customWidth="1"/>
    <col min="8198" max="8198" width="11.42578125" style="2"/>
    <col min="8199" max="8199" width="9.85546875" style="2" bestFit="1" customWidth="1"/>
    <col min="8200" max="8200" width="10" style="2" bestFit="1" customWidth="1"/>
    <col min="8201" max="8201" width="11.42578125" style="2"/>
    <col min="8202" max="8202" width="11" style="2" bestFit="1" customWidth="1"/>
    <col min="8203" max="8441" width="11.42578125" style="2"/>
    <col min="8442" max="8442" width="13.140625" style="2" customWidth="1"/>
    <col min="8443" max="8443" width="13.28515625" style="2" customWidth="1"/>
    <col min="8444" max="8445" width="11.42578125" style="2"/>
    <col min="8446" max="8446" width="10" style="2" customWidth="1"/>
    <col min="8447" max="8447" width="14.5703125" style="2" customWidth="1"/>
    <col min="8448" max="8448" width="15" style="2" customWidth="1"/>
    <col min="8449" max="8450" width="11.42578125" style="2" customWidth="1"/>
    <col min="8451" max="8453" width="10.85546875" style="2" customWidth="1"/>
    <col min="8454" max="8454" width="11.42578125" style="2"/>
    <col min="8455" max="8455" width="9.85546875" style="2" bestFit="1" customWidth="1"/>
    <col min="8456" max="8456" width="10" style="2" bestFit="1" customWidth="1"/>
    <col min="8457" max="8457" width="11.42578125" style="2"/>
    <col min="8458" max="8458" width="11" style="2" bestFit="1" customWidth="1"/>
    <col min="8459" max="8697" width="11.42578125" style="2"/>
    <col min="8698" max="8698" width="13.140625" style="2" customWidth="1"/>
    <col min="8699" max="8699" width="13.28515625" style="2" customWidth="1"/>
    <col min="8700" max="8701" width="11.42578125" style="2"/>
    <col min="8702" max="8702" width="10" style="2" customWidth="1"/>
    <col min="8703" max="8703" width="14.5703125" style="2" customWidth="1"/>
    <col min="8704" max="8704" width="15" style="2" customWidth="1"/>
    <col min="8705" max="8706" width="11.42578125" style="2" customWidth="1"/>
    <col min="8707" max="8709" width="10.85546875" style="2" customWidth="1"/>
    <col min="8710" max="8710" width="11.42578125" style="2"/>
    <col min="8711" max="8711" width="9.85546875" style="2" bestFit="1" customWidth="1"/>
    <col min="8712" max="8712" width="10" style="2" bestFit="1" customWidth="1"/>
    <col min="8713" max="8713" width="11.42578125" style="2"/>
    <col min="8714" max="8714" width="11" style="2" bestFit="1" customWidth="1"/>
    <col min="8715" max="8953" width="11.42578125" style="2"/>
    <col min="8954" max="8954" width="13.140625" style="2" customWidth="1"/>
    <col min="8955" max="8955" width="13.28515625" style="2" customWidth="1"/>
    <col min="8956" max="8957" width="11.42578125" style="2"/>
    <col min="8958" max="8958" width="10" style="2" customWidth="1"/>
    <col min="8959" max="8959" width="14.5703125" style="2" customWidth="1"/>
    <col min="8960" max="8960" width="15" style="2" customWidth="1"/>
    <col min="8961" max="8962" width="11.42578125" style="2" customWidth="1"/>
    <col min="8963" max="8965" width="10.85546875" style="2" customWidth="1"/>
    <col min="8966" max="8966" width="11.42578125" style="2"/>
    <col min="8967" max="8967" width="9.85546875" style="2" bestFit="1" customWidth="1"/>
    <col min="8968" max="8968" width="10" style="2" bestFit="1" customWidth="1"/>
    <col min="8969" max="8969" width="11.42578125" style="2"/>
    <col min="8970" max="8970" width="11" style="2" bestFit="1" customWidth="1"/>
    <col min="8971" max="9209" width="11.42578125" style="2"/>
    <col min="9210" max="9210" width="13.140625" style="2" customWidth="1"/>
    <col min="9211" max="9211" width="13.28515625" style="2" customWidth="1"/>
    <col min="9212" max="9213" width="11.42578125" style="2"/>
    <col min="9214" max="9214" width="10" style="2" customWidth="1"/>
    <col min="9215" max="9215" width="14.5703125" style="2" customWidth="1"/>
    <col min="9216" max="9216" width="15" style="2" customWidth="1"/>
    <col min="9217" max="9218" width="11.42578125" style="2" customWidth="1"/>
    <col min="9219" max="9221" width="10.85546875" style="2" customWidth="1"/>
    <col min="9222" max="9222" width="11.42578125" style="2"/>
    <col min="9223" max="9223" width="9.85546875" style="2" bestFit="1" customWidth="1"/>
    <col min="9224" max="9224" width="10" style="2" bestFit="1" customWidth="1"/>
    <col min="9225" max="9225" width="11.42578125" style="2"/>
    <col min="9226" max="9226" width="11" style="2" bestFit="1" customWidth="1"/>
    <col min="9227" max="9465" width="11.42578125" style="2"/>
    <col min="9466" max="9466" width="13.140625" style="2" customWidth="1"/>
    <col min="9467" max="9467" width="13.28515625" style="2" customWidth="1"/>
    <col min="9468" max="9469" width="11.42578125" style="2"/>
    <col min="9470" max="9470" width="10" style="2" customWidth="1"/>
    <col min="9471" max="9471" width="14.5703125" style="2" customWidth="1"/>
    <col min="9472" max="9472" width="15" style="2" customWidth="1"/>
    <col min="9473" max="9474" width="11.42578125" style="2" customWidth="1"/>
    <col min="9475" max="9477" width="10.85546875" style="2" customWidth="1"/>
    <col min="9478" max="9478" width="11.42578125" style="2"/>
    <col min="9479" max="9479" width="9.85546875" style="2" bestFit="1" customWidth="1"/>
    <col min="9480" max="9480" width="10" style="2" bestFit="1" customWidth="1"/>
    <col min="9481" max="9481" width="11.42578125" style="2"/>
    <col min="9482" max="9482" width="11" style="2" bestFit="1" customWidth="1"/>
    <col min="9483" max="9721" width="11.42578125" style="2"/>
    <col min="9722" max="9722" width="13.140625" style="2" customWidth="1"/>
    <col min="9723" max="9723" width="13.28515625" style="2" customWidth="1"/>
    <col min="9724" max="9725" width="11.42578125" style="2"/>
    <col min="9726" max="9726" width="10" style="2" customWidth="1"/>
    <col min="9727" max="9727" width="14.5703125" style="2" customWidth="1"/>
    <col min="9728" max="9728" width="15" style="2" customWidth="1"/>
    <col min="9729" max="9730" width="11.42578125" style="2" customWidth="1"/>
    <col min="9731" max="9733" width="10.85546875" style="2" customWidth="1"/>
    <col min="9734" max="9734" width="11.42578125" style="2"/>
    <col min="9735" max="9735" width="9.85546875" style="2" bestFit="1" customWidth="1"/>
    <col min="9736" max="9736" width="10" style="2" bestFit="1" customWidth="1"/>
    <col min="9737" max="9737" width="11.42578125" style="2"/>
    <col min="9738" max="9738" width="11" style="2" bestFit="1" customWidth="1"/>
    <col min="9739" max="9977" width="11.42578125" style="2"/>
    <col min="9978" max="9978" width="13.140625" style="2" customWidth="1"/>
    <col min="9979" max="9979" width="13.28515625" style="2" customWidth="1"/>
    <col min="9980" max="9981" width="11.42578125" style="2"/>
    <col min="9982" max="9982" width="10" style="2" customWidth="1"/>
    <col min="9983" max="9983" width="14.5703125" style="2" customWidth="1"/>
    <col min="9984" max="9984" width="15" style="2" customWidth="1"/>
    <col min="9985" max="9986" width="11.42578125" style="2" customWidth="1"/>
    <col min="9987" max="9989" width="10.85546875" style="2" customWidth="1"/>
    <col min="9990" max="9990" width="11.42578125" style="2"/>
    <col min="9991" max="9991" width="9.85546875" style="2" bestFit="1" customWidth="1"/>
    <col min="9992" max="9992" width="10" style="2" bestFit="1" customWidth="1"/>
    <col min="9993" max="9993" width="11.42578125" style="2"/>
    <col min="9994" max="9994" width="11" style="2" bestFit="1" customWidth="1"/>
    <col min="9995" max="10233" width="11.42578125" style="2"/>
    <col min="10234" max="10234" width="13.140625" style="2" customWidth="1"/>
    <col min="10235" max="10235" width="13.28515625" style="2" customWidth="1"/>
    <col min="10236" max="10237" width="11.42578125" style="2"/>
    <col min="10238" max="10238" width="10" style="2" customWidth="1"/>
    <col min="10239" max="10239" width="14.5703125" style="2" customWidth="1"/>
    <col min="10240" max="10240" width="15" style="2" customWidth="1"/>
    <col min="10241" max="10242" width="11.42578125" style="2" customWidth="1"/>
    <col min="10243" max="10245" width="10.85546875" style="2" customWidth="1"/>
    <col min="10246" max="10246" width="11.42578125" style="2"/>
    <col min="10247" max="10247" width="9.85546875" style="2" bestFit="1" customWidth="1"/>
    <col min="10248" max="10248" width="10" style="2" bestFit="1" customWidth="1"/>
    <col min="10249" max="10249" width="11.42578125" style="2"/>
    <col min="10250" max="10250" width="11" style="2" bestFit="1" customWidth="1"/>
    <col min="10251" max="10489" width="11.42578125" style="2"/>
    <col min="10490" max="10490" width="13.140625" style="2" customWidth="1"/>
    <col min="10491" max="10491" width="13.28515625" style="2" customWidth="1"/>
    <col min="10492" max="10493" width="11.42578125" style="2"/>
    <col min="10494" max="10494" width="10" style="2" customWidth="1"/>
    <col min="10495" max="10495" width="14.5703125" style="2" customWidth="1"/>
    <col min="10496" max="10496" width="15" style="2" customWidth="1"/>
    <col min="10497" max="10498" width="11.42578125" style="2" customWidth="1"/>
    <col min="10499" max="10501" width="10.85546875" style="2" customWidth="1"/>
    <col min="10502" max="10502" width="11.42578125" style="2"/>
    <col min="10503" max="10503" width="9.85546875" style="2" bestFit="1" customWidth="1"/>
    <col min="10504" max="10504" width="10" style="2" bestFit="1" customWidth="1"/>
    <col min="10505" max="10505" width="11.42578125" style="2"/>
    <col min="10506" max="10506" width="11" style="2" bestFit="1" customWidth="1"/>
    <col min="10507" max="10745" width="11.42578125" style="2"/>
    <col min="10746" max="10746" width="13.140625" style="2" customWidth="1"/>
    <col min="10747" max="10747" width="13.28515625" style="2" customWidth="1"/>
    <col min="10748" max="10749" width="11.42578125" style="2"/>
    <col min="10750" max="10750" width="10" style="2" customWidth="1"/>
    <col min="10751" max="10751" width="14.5703125" style="2" customWidth="1"/>
    <col min="10752" max="10752" width="15" style="2" customWidth="1"/>
    <col min="10753" max="10754" width="11.42578125" style="2" customWidth="1"/>
    <col min="10755" max="10757" width="10.85546875" style="2" customWidth="1"/>
    <col min="10758" max="10758" width="11.42578125" style="2"/>
    <col min="10759" max="10759" width="9.85546875" style="2" bestFit="1" customWidth="1"/>
    <col min="10760" max="10760" width="10" style="2" bestFit="1" customWidth="1"/>
    <col min="10761" max="10761" width="11.42578125" style="2"/>
    <col min="10762" max="10762" width="11" style="2" bestFit="1" customWidth="1"/>
    <col min="10763" max="11001" width="11.42578125" style="2"/>
    <col min="11002" max="11002" width="13.140625" style="2" customWidth="1"/>
    <col min="11003" max="11003" width="13.28515625" style="2" customWidth="1"/>
    <col min="11004" max="11005" width="11.42578125" style="2"/>
    <col min="11006" max="11006" width="10" style="2" customWidth="1"/>
    <col min="11007" max="11007" width="14.5703125" style="2" customWidth="1"/>
    <col min="11008" max="11008" width="15" style="2" customWidth="1"/>
    <col min="11009" max="11010" width="11.42578125" style="2" customWidth="1"/>
    <col min="11011" max="11013" width="10.85546875" style="2" customWidth="1"/>
    <col min="11014" max="11014" width="11.42578125" style="2"/>
    <col min="11015" max="11015" width="9.85546875" style="2" bestFit="1" customWidth="1"/>
    <col min="11016" max="11016" width="10" style="2" bestFit="1" customWidth="1"/>
    <col min="11017" max="11017" width="11.42578125" style="2"/>
    <col min="11018" max="11018" width="11" style="2" bestFit="1" customWidth="1"/>
    <col min="11019" max="11257" width="11.42578125" style="2"/>
    <col min="11258" max="11258" width="13.140625" style="2" customWidth="1"/>
    <col min="11259" max="11259" width="13.28515625" style="2" customWidth="1"/>
    <col min="11260" max="11261" width="11.42578125" style="2"/>
    <col min="11262" max="11262" width="10" style="2" customWidth="1"/>
    <col min="11263" max="11263" width="14.5703125" style="2" customWidth="1"/>
    <col min="11264" max="11264" width="15" style="2" customWidth="1"/>
    <col min="11265" max="11266" width="11.42578125" style="2" customWidth="1"/>
    <col min="11267" max="11269" width="10.85546875" style="2" customWidth="1"/>
    <col min="11270" max="11270" width="11.42578125" style="2"/>
    <col min="11271" max="11271" width="9.85546875" style="2" bestFit="1" customWidth="1"/>
    <col min="11272" max="11272" width="10" style="2" bestFit="1" customWidth="1"/>
    <col min="11273" max="11273" width="11.42578125" style="2"/>
    <col min="11274" max="11274" width="11" style="2" bestFit="1" customWidth="1"/>
    <col min="11275" max="11513" width="11.42578125" style="2"/>
    <col min="11514" max="11514" width="13.140625" style="2" customWidth="1"/>
    <col min="11515" max="11515" width="13.28515625" style="2" customWidth="1"/>
    <col min="11516" max="11517" width="11.42578125" style="2"/>
    <col min="11518" max="11518" width="10" style="2" customWidth="1"/>
    <col min="11519" max="11519" width="14.5703125" style="2" customWidth="1"/>
    <col min="11520" max="11520" width="15" style="2" customWidth="1"/>
    <col min="11521" max="11522" width="11.42578125" style="2" customWidth="1"/>
    <col min="11523" max="11525" width="10.85546875" style="2" customWidth="1"/>
    <col min="11526" max="11526" width="11.42578125" style="2"/>
    <col min="11527" max="11527" width="9.85546875" style="2" bestFit="1" customWidth="1"/>
    <col min="11528" max="11528" width="10" style="2" bestFit="1" customWidth="1"/>
    <col min="11529" max="11529" width="11.42578125" style="2"/>
    <col min="11530" max="11530" width="11" style="2" bestFit="1" customWidth="1"/>
    <col min="11531" max="11769" width="11.42578125" style="2"/>
    <col min="11770" max="11770" width="13.140625" style="2" customWidth="1"/>
    <col min="11771" max="11771" width="13.28515625" style="2" customWidth="1"/>
    <col min="11772" max="11773" width="11.42578125" style="2"/>
    <col min="11774" max="11774" width="10" style="2" customWidth="1"/>
    <col min="11775" max="11775" width="14.5703125" style="2" customWidth="1"/>
    <col min="11776" max="11776" width="15" style="2" customWidth="1"/>
    <col min="11777" max="11778" width="11.42578125" style="2" customWidth="1"/>
    <col min="11779" max="11781" width="10.85546875" style="2" customWidth="1"/>
    <col min="11782" max="11782" width="11.42578125" style="2"/>
    <col min="11783" max="11783" width="9.85546875" style="2" bestFit="1" customWidth="1"/>
    <col min="11784" max="11784" width="10" style="2" bestFit="1" customWidth="1"/>
    <col min="11785" max="11785" width="11.42578125" style="2"/>
    <col min="11786" max="11786" width="11" style="2" bestFit="1" customWidth="1"/>
    <col min="11787" max="12025" width="11.42578125" style="2"/>
    <col min="12026" max="12026" width="13.140625" style="2" customWidth="1"/>
    <col min="12027" max="12027" width="13.28515625" style="2" customWidth="1"/>
    <col min="12028" max="12029" width="11.42578125" style="2"/>
    <col min="12030" max="12030" width="10" style="2" customWidth="1"/>
    <col min="12031" max="12031" width="14.5703125" style="2" customWidth="1"/>
    <col min="12032" max="12032" width="15" style="2" customWidth="1"/>
    <col min="12033" max="12034" width="11.42578125" style="2" customWidth="1"/>
    <col min="12035" max="12037" width="10.85546875" style="2" customWidth="1"/>
    <col min="12038" max="12038" width="11.42578125" style="2"/>
    <col min="12039" max="12039" width="9.85546875" style="2" bestFit="1" customWidth="1"/>
    <col min="12040" max="12040" width="10" style="2" bestFit="1" customWidth="1"/>
    <col min="12041" max="12041" width="11.42578125" style="2"/>
    <col min="12042" max="12042" width="11" style="2" bestFit="1" customWidth="1"/>
    <col min="12043" max="12281" width="11.42578125" style="2"/>
    <col min="12282" max="12282" width="13.140625" style="2" customWidth="1"/>
    <col min="12283" max="12283" width="13.28515625" style="2" customWidth="1"/>
    <col min="12284" max="12285" width="11.42578125" style="2"/>
    <col min="12286" max="12286" width="10" style="2" customWidth="1"/>
    <col min="12287" max="12287" width="14.5703125" style="2" customWidth="1"/>
    <col min="12288" max="12288" width="15" style="2" customWidth="1"/>
    <col min="12289" max="12290" width="11.42578125" style="2" customWidth="1"/>
    <col min="12291" max="12293" width="10.85546875" style="2" customWidth="1"/>
    <col min="12294" max="12294" width="11.42578125" style="2"/>
    <col min="12295" max="12295" width="9.85546875" style="2" bestFit="1" customWidth="1"/>
    <col min="12296" max="12296" width="10" style="2" bestFit="1" customWidth="1"/>
    <col min="12297" max="12297" width="11.42578125" style="2"/>
    <col min="12298" max="12298" width="11" style="2" bestFit="1" customWidth="1"/>
    <col min="12299" max="12537" width="11.42578125" style="2"/>
    <col min="12538" max="12538" width="13.140625" style="2" customWidth="1"/>
    <col min="12539" max="12539" width="13.28515625" style="2" customWidth="1"/>
    <col min="12540" max="12541" width="11.42578125" style="2"/>
    <col min="12542" max="12542" width="10" style="2" customWidth="1"/>
    <col min="12543" max="12543" width="14.5703125" style="2" customWidth="1"/>
    <col min="12544" max="12544" width="15" style="2" customWidth="1"/>
    <col min="12545" max="12546" width="11.42578125" style="2" customWidth="1"/>
    <col min="12547" max="12549" width="10.85546875" style="2" customWidth="1"/>
    <col min="12550" max="12550" width="11.42578125" style="2"/>
    <col min="12551" max="12551" width="9.85546875" style="2" bestFit="1" customWidth="1"/>
    <col min="12552" max="12552" width="10" style="2" bestFit="1" customWidth="1"/>
    <col min="12553" max="12553" width="11.42578125" style="2"/>
    <col min="12554" max="12554" width="11" style="2" bestFit="1" customWidth="1"/>
    <col min="12555" max="12793" width="11.42578125" style="2"/>
    <col min="12794" max="12794" width="13.140625" style="2" customWidth="1"/>
    <col min="12795" max="12795" width="13.28515625" style="2" customWidth="1"/>
    <col min="12796" max="12797" width="11.42578125" style="2"/>
    <col min="12798" max="12798" width="10" style="2" customWidth="1"/>
    <col min="12799" max="12799" width="14.5703125" style="2" customWidth="1"/>
    <col min="12800" max="12800" width="15" style="2" customWidth="1"/>
    <col min="12801" max="12802" width="11.42578125" style="2" customWidth="1"/>
    <col min="12803" max="12805" width="10.85546875" style="2" customWidth="1"/>
    <col min="12806" max="12806" width="11.42578125" style="2"/>
    <col min="12807" max="12807" width="9.85546875" style="2" bestFit="1" customWidth="1"/>
    <col min="12808" max="12808" width="10" style="2" bestFit="1" customWidth="1"/>
    <col min="12809" max="12809" width="11.42578125" style="2"/>
    <col min="12810" max="12810" width="11" style="2" bestFit="1" customWidth="1"/>
    <col min="12811" max="13049" width="11.42578125" style="2"/>
    <col min="13050" max="13050" width="13.140625" style="2" customWidth="1"/>
    <col min="13051" max="13051" width="13.28515625" style="2" customWidth="1"/>
    <col min="13052" max="13053" width="11.42578125" style="2"/>
    <col min="13054" max="13054" width="10" style="2" customWidth="1"/>
    <col min="13055" max="13055" width="14.5703125" style="2" customWidth="1"/>
    <col min="13056" max="13056" width="15" style="2" customWidth="1"/>
    <col min="13057" max="13058" width="11.42578125" style="2" customWidth="1"/>
    <col min="13059" max="13061" width="10.85546875" style="2" customWidth="1"/>
    <col min="13062" max="13062" width="11.42578125" style="2"/>
    <col min="13063" max="13063" width="9.85546875" style="2" bestFit="1" customWidth="1"/>
    <col min="13064" max="13064" width="10" style="2" bestFit="1" customWidth="1"/>
    <col min="13065" max="13065" width="11.42578125" style="2"/>
    <col min="13066" max="13066" width="11" style="2" bestFit="1" customWidth="1"/>
    <col min="13067" max="13305" width="11.42578125" style="2"/>
    <col min="13306" max="13306" width="13.140625" style="2" customWidth="1"/>
    <col min="13307" max="13307" width="13.28515625" style="2" customWidth="1"/>
    <col min="13308" max="13309" width="11.42578125" style="2"/>
    <col min="13310" max="13310" width="10" style="2" customWidth="1"/>
    <col min="13311" max="13311" width="14.5703125" style="2" customWidth="1"/>
    <col min="13312" max="13312" width="15" style="2" customWidth="1"/>
    <col min="13313" max="13314" width="11.42578125" style="2" customWidth="1"/>
    <col min="13315" max="13317" width="10.85546875" style="2" customWidth="1"/>
    <col min="13318" max="13318" width="11.42578125" style="2"/>
    <col min="13319" max="13319" width="9.85546875" style="2" bestFit="1" customWidth="1"/>
    <col min="13320" max="13320" width="10" style="2" bestFit="1" customWidth="1"/>
    <col min="13321" max="13321" width="11.42578125" style="2"/>
    <col min="13322" max="13322" width="11" style="2" bestFit="1" customWidth="1"/>
    <col min="13323" max="13561" width="11.42578125" style="2"/>
    <col min="13562" max="13562" width="13.140625" style="2" customWidth="1"/>
    <col min="13563" max="13563" width="13.28515625" style="2" customWidth="1"/>
    <col min="13564" max="13565" width="11.42578125" style="2"/>
    <col min="13566" max="13566" width="10" style="2" customWidth="1"/>
    <col min="13567" max="13567" width="14.5703125" style="2" customWidth="1"/>
    <col min="13568" max="13568" width="15" style="2" customWidth="1"/>
    <col min="13569" max="13570" width="11.42578125" style="2" customWidth="1"/>
    <col min="13571" max="13573" width="10.85546875" style="2" customWidth="1"/>
    <col min="13574" max="13574" width="11.42578125" style="2"/>
    <col min="13575" max="13575" width="9.85546875" style="2" bestFit="1" customWidth="1"/>
    <col min="13576" max="13576" width="10" style="2" bestFit="1" customWidth="1"/>
    <col min="13577" max="13577" width="11.42578125" style="2"/>
    <col min="13578" max="13578" width="11" style="2" bestFit="1" customWidth="1"/>
    <col min="13579" max="13817" width="11.42578125" style="2"/>
    <col min="13818" max="13818" width="13.140625" style="2" customWidth="1"/>
    <col min="13819" max="13819" width="13.28515625" style="2" customWidth="1"/>
    <col min="13820" max="13821" width="11.42578125" style="2"/>
    <col min="13822" max="13822" width="10" style="2" customWidth="1"/>
    <col min="13823" max="13823" width="14.5703125" style="2" customWidth="1"/>
    <col min="13824" max="13824" width="15" style="2" customWidth="1"/>
    <col min="13825" max="13826" width="11.42578125" style="2" customWidth="1"/>
    <col min="13827" max="13829" width="10.85546875" style="2" customWidth="1"/>
    <col min="13830" max="13830" width="11.42578125" style="2"/>
    <col min="13831" max="13831" width="9.85546875" style="2" bestFit="1" customWidth="1"/>
    <col min="13832" max="13832" width="10" style="2" bestFit="1" customWidth="1"/>
    <col min="13833" max="13833" width="11.42578125" style="2"/>
    <col min="13834" max="13834" width="11" style="2" bestFit="1" customWidth="1"/>
    <col min="13835" max="14073" width="11.42578125" style="2"/>
    <col min="14074" max="14074" width="13.140625" style="2" customWidth="1"/>
    <col min="14075" max="14075" width="13.28515625" style="2" customWidth="1"/>
    <col min="14076" max="14077" width="11.42578125" style="2"/>
    <col min="14078" max="14078" width="10" style="2" customWidth="1"/>
    <col min="14079" max="14079" width="14.5703125" style="2" customWidth="1"/>
    <col min="14080" max="14080" width="15" style="2" customWidth="1"/>
    <col min="14081" max="14082" width="11.42578125" style="2" customWidth="1"/>
    <col min="14083" max="14085" width="10.85546875" style="2" customWidth="1"/>
    <col min="14086" max="14086" width="11.42578125" style="2"/>
    <col min="14087" max="14087" width="9.85546875" style="2" bestFit="1" customWidth="1"/>
    <col min="14088" max="14088" width="10" style="2" bestFit="1" customWidth="1"/>
    <col min="14089" max="14089" width="11.42578125" style="2"/>
    <col min="14090" max="14090" width="11" style="2" bestFit="1" customWidth="1"/>
    <col min="14091" max="14329" width="11.42578125" style="2"/>
    <col min="14330" max="14330" width="13.140625" style="2" customWidth="1"/>
    <col min="14331" max="14331" width="13.28515625" style="2" customWidth="1"/>
    <col min="14332" max="14333" width="11.42578125" style="2"/>
    <col min="14334" max="14334" width="10" style="2" customWidth="1"/>
    <col min="14335" max="14335" width="14.5703125" style="2" customWidth="1"/>
    <col min="14336" max="14336" width="15" style="2" customWidth="1"/>
    <col min="14337" max="14338" width="11.42578125" style="2" customWidth="1"/>
    <col min="14339" max="14341" width="10.85546875" style="2" customWidth="1"/>
    <col min="14342" max="14342" width="11.42578125" style="2"/>
    <col min="14343" max="14343" width="9.85546875" style="2" bestFit="1" customWidth="1"/>
    <col min="14344" max="14344" width="10" style="2" bestFit="1" customWidth="1"/>
    <col min="14345" max="14345" width="11.42578125" style="2"/>
    <col min="14346" max="14346" width="11" style="2" bestFit="1" customWidth="1"/>
    <col min="14347" max="14585" width="11.42578125" style="2"/>
    <col min="14586" max="14586" width="13.140625" style="2" customWidth="1"/>
    <col min="14587" max="14587" width="13.28515625" style="2" customWidth="1"/>
    <col min="14588" max="14589" width="11.42578125" style="2"/>
    <col min="14590" max="14590" width="10" style="2" customWidth="1"/>
    <col min="14591" max="14591" width="14.5703125" style="2" customWidth="1"/>
    <col min="14592" max="14592" width="15" style="2" customWidth="1"/>
    <col min="14593" max="14594" width="11.42578125" style="2" customWidth="1"/>
    <col min="14595" max="14597" width="10.85546875" style="2" customWidth="1"/>
    <col min="14598" max="14598" width="11.42578125" style="2"/>
    <col min="14599" max="14599" width="9.85546875" style="2" bestFit="1" customWidth="1"/>
    <col min="14600" max="14600" width="10" style="2" bestFit="1" customWidth="1"/>
    <col min="14601" max="14601" width="11.42578125" style="2"/>
    <col min="14602" max="14602" width="11" style="2" bestFit="1" customWidth="1"/>
    <col min="14603" max="14841" width="11.42578125" style="2"/>
    <col min="14842" max="14842" width="13.140625" style="2" customWidth="1"/>
    <col min="14843" max="14843" width="13.28515625" style="2" customWidth="1"/>
    <col min="14844" max="14845" width="11.42578125" style="2"/>
    <col min="14846" max="14846" width="10" style="2" customWidth="1"/>
    <col min="14847" max="14847" width="14.5703125" style="2" customWidth="1"/>
    <col min="14848" max="14848" width="15" style="2" customWidth="1"/>
    <col min="14849" max="14850" width="11.42578125" style="2" customWidth="1"/>
    <col min="14851" max="14853" width="10.85546875" style="2" customWidth="1"/>
    <col min="14854" max="14854" width="11.42578125" style="2"/>
    <col min="14855" max="14855" width="9.85546875" style="2" bestFit="1" customWidth="1"/>
    <col min="14856" max="14856" width="10" style="2" bestFit="1" customWidth="1"/>
    <col min="14857" max="14857" width="11.42578125" style="2"/>
    <col min="14858" max="14858" width="11" style="2" bestFit="1" customWidth="1"/>
    <col min="14859" max="15097" width="11.42578125" style="2"/>
    <col min="15098" max="15098" width="13.140625" style="2" customWidth="1"/>
    <col min="15099" max="15099" width="13.28515625" style="2" customWidth="1"/>
    <col min="15100" max="15101" width="11.42578125" style="2"/>
    <col min="15102" max="15102" width="10" style="2" customWidth="1"/>
    <col min="15103" max="15103" width="14.5703125" style="2" customWidth="1"/>
    <col min="15104" max="15104" width="15" style="2" customWidth="1"/>
    <col min="15105" max="15106" width="11.42578125" style="2" customWidth="1"/>
    <col min="15107" max="15109" width="10.85546875" style="2" customWidth="1"/>
    <col min="15110" max="15110" width="11.42578125" style="2"/>
    <col min="15111" max="15111" width="9.85546875" style="2" bestFit="1" customWidth="1"/>
    <col min="15112" max="15112" width="10" style="2" bestFit="1" customWidth="1"/>
    <col min="15113" max="15113" width="11.42578125" style="2"/>
    <col min="15114" max="15114" width="11" style="2" bestFit="1" customWidth="1"/>
    <col min="15115" max="15353" width="11.42578125" style="2"/>
    <col min="15354" max="15354" width="13.140625" style="2" customWidth="1"/>
    <col min="15355" max="15355" width="13.28515625" style="2" customWidth="1"/>
    <col min="15356" max="15357" width="11.42578125" style="2"/>
    <col min="15358" max="15358" width="10" style="2" customWidth="1"/>
    <col min="15359" max="15359" width="14.5703125" style="2" customWidth="1"/>
    <col min="15360" max="15360" width="15" style="2" customWidth="1"/>
    <col min="15361" max="15362" width="11.42578125" style="2" customWidth="1"/>
    <col min="15363" max="15365" width="10.85546875" style="2" customWidth="1"/>
    <col min="15366" max="15366" width="11.42578125" style="2"/>
    <col min="15367" max="15367" width="9.85546875" style="2" bestFit="1" customWidth="1"/>
    <col min="15368" max="15368" width="10" style="2" bestFit="1" customWidth="1"/>
    <col min="15369" max="15369" width="11.42578125" style="2"/>
    <col min="15370" max="15370" width="11" style="2" bestFit="1" customWidth="1"/>
    <col min="15371" max="15609" width="11.42578125" style="2"/>
    <col min="15610" max="15610" width="13.140625" style="2" customWidth="1"/>
    <col min="15611" max="15611" width="13.28515625" style="2" customWidth="1"/>
    <col min="15612" max="15613" width="11.42578125" style="2"/>
    <col min="15614" max="15614" width="10" style="2" customWidth="1"/>
    <col min="15615" max="15615" width="14.5703125" style="2" customWidth="1"/>
    <col min="15616" max="15616" width="15" style="2" customWidth="1"/>
    <col min="15617" max="15618" width="11.42578125" style="2" customWidth="1"/>
    <col min="15619" max="15621" width="10.85546875" style="2" customWidth="1"/>
    <col min="15622" max="15622" width="11.42578125" style="2"/>
    <col min="15623" max="15623" width="9.85546875" style="2" bestFit="1" customWidth="1"/>
    <col min="15624" max="15624" width="10" style="2" bestFit="1" customWidth="1"/>
    <col min="15625" max="15625" width="11.42578125" style="2"/>
    <col min="15626" max="15626" width="11" style="2" bestFit="1" customWidth="1"/>
    <col min="15627" max="15865" width="11.42578125" style="2"/>
    <col min="15866" max="15866" width="13.140625" style="2" customWidth="1"/>
    <col min="15867" max="15867" width="13.28515625" style="2" customWidth="1"/>
    <col min="15868" max="15869" width="11.42578125" style="2"/>
    <col min="15870" max="15870" width="10" style="2" customWidth="1"/>
    <col min="15871" max="15871" width="14.5703125" style="2" customWidth="1"/>
    <col min="15872" max="15872" width="15" style="2" customWidth="1"/>
    <col min="15873" max="15874" width="11.42578125" style="2" customWidth="1"/>
    <col min="15875" max="15877" width="10.85546875" style="2" customWidth="1"/>
    <col min="15878" max="15878" width="11.42578125" style="2"/>
    <col min="15879" max="15879" width="9.85546875" style="2" bestFit="1" customWidth="1"/>
    <col min="15880" max="15880" width="10" style="2" bestFit="1" customWidth="1"/>
    <col min="15881" max="15881" width="11.42578125" style="2"/>
    <col min="15882" max="15882" width="11" style="2" bestFit="1" customWidth="1"/>
    <col min="15883" max="16121" width="11.42578125" style="2"/>
    <col min="16122" max="16122" width="13.140625" style="2" customWidth="1"/>
    <col min="16123" max="16123" width="13.28515625" style="2" customWidth="1"/>
    <col min="16124" max="16125" width="11.42578125" style="2"/>
    <col min="16126" max="16126" width="10" style="2" customWidth="1"/>
    <col min="16127" max="16127" width="14.5703125" style="2" customWidth="1"/>
    <col min="16128" max="16128" width="15" style="2" customWidth="1"/>
    <col min="16129" max="16130" width="11.42578125" style="2" customWidth="1"/>
    <col min="16131" max="16133" width="10.85546875" style="2" customWidth="1"/>
    <col min="16134" max="16134" width="11.42578125" style="2"/>
    <col min="16135" max="16135" width="9.85546875" style="2" bestFit="1" customWidth="1"/>
    <col min="16136" max="16136" width="10" style="2" bestFit="1" customWidth="1"/>
    <col min="16137" max="16137" width="11.42578125" style="2"/>
    <col min="16138" max="16138" width="11" style="2" bestFit="1" customWidth="1"/>
    <col min="16139" max="16384" width="11.42578125" style="2"/>
  </cols>
  <sheetData>
    <row r="1" spans="1:7">
      <c r="A1" s="52" t="s">
        <v>0</v>
      </c>
      <c r="B1" s="53"/>
      <c r="C1" s="53"/>
      <c r="D1" s="53"/>
      <c r="E1" s="53"/>
      <c r="F1" s="53"/>
      <c r="G1" s="54"/>
    </row>
    <row r="2" spans="1:7">
      <c r="A2" s="55" t="s">
        <v>1</v>
      </c>
      <c r="B2" s="56"/>
      <c r="C2" s="56"/>
      <c r="D2" s="56"/>
      <c r="E2" s="56"/>
      <c r="F2" s="56"/>
      <c r="G2" s="57"/>
    </row>
    <row r="3" spans="1:7">
      <c r="A3" s="55" t="s">
        <v>55</v>
      </c>
      <c r="B3" s="56"/>
      <c r="C3" s="56"/>
      <c r="D3" s="56"/>
      <c r="E3" s="56"/>
      <c r="F3" s="56"/>
      <c r="G3" s="57"/>
    </row>
    <row r="4" spans="1:7" ht="14.25" thickBot="1">
      <c r="A4" s="58"/>
      <c r="B4" s="59"/>
      <c r="C4" s="59"/>
      <c r="D4" s="59"/>
      <c r="E4" s="59"/>
      <c r="F4" s="59"/>
      <c r="G4" s="60"/>
    </row>
    <row r="5" spans="1:7" ht="14.25" thickBot="1">
      <c r="A5" s="3"/>
      <c r="B5" s="3"/>
      <c r="C5" s="3"/>
      <c r="D5" s="3"/>
      <c r="E5" s="3"/>
      <c r="F5" s="3"/>
      <c r="G5" s="3"/>
    </row>
    <row r="6" spans="1:7" ht="13.5" customHeight="1">
      <c r="A6" s="46" t="s">
        <v>3</v>
      </c>
      <c r="B6" s="47"/>
      <c r="C6" s="62" t="s">
        <v>4</v>
      </c>
      <c r="D6" s="62" t="s">
        <v>5</v>
      </c>
      <c r="E6" s="62" t="s">
        <v>6</v>
      </c>
      <c r="F6" s="62" t="s">
        <v>7</v>
      </c>
      <c r="G6" s="39" t="s">
        <v>8</v>
      </c>
    </row>
    <row r="7" spans="1:7" ht="12.75" customHeight="1">
      <c r="A7" s="48"/>
      <c r="B7" s="49"/>
      <c r="C7" s="63"/>
      <c r="D7" s="63"/>
      <c r="E7" s="63"/>
      <c r="F7" s="63"/>
      <c r="G7" s="61"/>
    </row>
    <row r="8" spans="1:7" ht="12.75" customHeight="1" thickBot="1">
      <c r="A8" s="50"/>
      <c r="B8" s="51"/>
      <c r="C8" s="64"/>
      <c r="D8" s="64"/>
      <c r="E8" s="64"/>
      <c r="F8" s="64"/>
      <c r="G8" s="1" t="s">
        <v>9</v>
      </c>
    </row>
    <row r="9" spans="1:7">
      <c r="A9" s="4" t="s">
        <v>10</v>
      </c>
      <c r="B9" s="5" t="s">
        <v>19</v>
      </c>
      <c r="C9" s="6"/>
      <c r="D9" s="6"/>
      <c r="E9" s="6"/>
      <c r="F9" s="6"/>
      <c r="G9" s="7"/>
    </row>
    <row r="10" spans="1:7">
      <c r="A10" s="8" t="s">
        <v>11</v>
      </c>
      <c r="B10" s="9" t="s">
        <v>45</v>
      </c>
      <c r="C10" s="9"/>
      <c r="D10" s="9"/>
      <c r="E10" s="9"/>
      <c r="F10" s="9"/>
      <c r="G10" s="7"/>
    </row>
    <row r="11" spans="1:7">
      <c r="A11" s="8" t="s">
        <v>12</v>
      </c>
      <c r="B11" s="9" t="s">
        <v>20</v>
      </c>
      <c r="C11" s="9"/>
      <c r="D11" s="9"/>
      <c r="E11" s="9"/>
      <c r="F11" s="9"/>
      <c r="G11" s="7"/>
    </row>
    <row r="12" spans="1:7">
      <c r="A12" s="8" t="s">
        <v>13</v>
      </c>
      <c r="B12" s="9" t="s">
        <v>21</v>
      </c>
      <c r="C12" s="17">
        <v>6808988</v>
      </c>
      <c r="D12" s="17">
        <f>E12</f>
        <v>9884918.25</v>
      </c>
      <c r="E12" s="17">
        <f>F12</f>
        <v>9884918.25</v>
      </c>
      <c r="F12" s="17">
        <v>9884918.25</v>
      </c>
      <c r="G12" s="20">
        <f>IFERROR(F12/C12,0)</f>
        <v>1.4517455824565999</v>
      </c>
    </row>
    <row r="13" spans="1:7">
      <c r="A13" s="8" t="s">
        <v>14</v>
      </c>
      <c r="B13" s="9" t="s">
        <v>49</v>
      </c>
      <c r="C13" s="17">
        <v>12400</v>
      </c>
      <c r="D13" s="17">
        <f t="shared" ref="D13:E15" si="0">E13</f>
        <v>20400</v>
      </c>
      <c r="E13" s="17">
        <f t="shared" si="0"/>
        <v>20400</v>
      </c>
      <c r="F13" s="17">
        <v>20400</v>
      </c>
      <c r="G13" s="20">
        <f t="shared" ref="G13:G15" si="1">IFERROR(F13/C13,0)</f>
        <v>1.6451612903225807</v>
      </c>
    </row>
    <row r="14" spans="1:7">
      <c r="A14" s="8" t="s">
        <v>15</v>
      </c>
      <c r="B14" s="9" t="s">
        <v>50</v>
      </c>
      <c r="C14" s="17">
        <v>180012</v>
      </c>
      <c r="D14" s="17">
        <f t="shared" si="0"/>
        <v>4668767.42</v>
      </c>
      <c r="E14" s="17">
        <f t="shared" si="0"/>
        <v>4668767.42</v>
      </c>
      <c r="F14" s="17">
        <f>226890.64+4441876.78</f>
        <v>4668767.42</v>
      </c>
      <c r="G14" s="20">
        <f t="shared" si="1"/>
        <v>25.935867719929782</v>
      </c>
    </row>
    <row r="15" spans="1:7">
      <c r="A15" s="8" t="s">
        <v>46</v>
      </c>
      <c r="B15" s="9" t="s">
        <v>47</v>
      </c>
      <c r="C15" s="17">
        <v>527100</v>
      </c>
      <c r="D15" s="17">
        <f t="shared" si="0"/>
        <v>566399.84</v>
      </c>
      <c r="E15" s="17">
        <f t="shared" si="0"/>
        <v>566399.84</v>
      </c>
      <c r="F15" s="17">
        <v>566399.84</v>
      </c>
      <c r="G15" s="20">
        <f t="shared" si="1"/>
        <v>1.0745586036805159</v>
      </c>
    </row>
    <row r="16" spans="1:7">
      <c r="A16" s="8" t="s">
        <v>16</v>
      </c>
      <c r="B16" s="9" t="s">
        <v>51</v>
      </c>
      <c r="C16" s="9"/>
      <c r="D16" s="9"/>
      <c r="E16" s="9"/>
      <c r="F16" s="9"/>
      <c r="G16" s="7"/>
    </row>
    <row r="17" spans="1:9">
      <c r="A17" s="8" t="s">
        <v>17</v>
      </c>
      <c r="B17" s="9" t="s">
        <v>52</v>
      </c>
      <c r="C17" s="9"/>
      <c r="D17" s="9"/>
      <c r="E17" s="9"/>
      <c r="F17" s="9"/>
      <c r="G17" s="7"/>
    </row>
    <row r="18" spans="1:9" ht="14.25" thickBot="1">
      <c r="A18" s="8" t="s">
        <v>18</v>
      </c>
      <c r="B18" s="9" t="s">
        <v>24</v>
      </c>
      <c r="C18" s="9"/>
      <c r="D18" s="9"/>
      <c r="E18" s="9"/>
      <c r="F18" s="9"/>
      <c r="G18" s="7"/>
    </row>
    <row r="19" spans="1:9" s="13" customFormat="1" ht="19.5" customHeight="1" thickBot="1">
      <c r="A19" s="18" t="s">
        <v>2</v>
      </c>
      <c r="B19" s="19"/>
      <c r="C19" s="10">
        <f>SUM(C7:C18)</f>
        <v>7528500</v>
      </c>
      <c r="D19" s="10">
        <f>SUM(D7:D18)</f>
        <v>15140485.51</v>
      </c>
      <c r="E19" s="10">
        <f>SUM(E7:E18)</f>
        <v>15140485.51</v>
      </c>
      <c r="F19" s="10">
        <f>SUM(F7:F18)</f>
        <v>15140485.51</v>
      </c>
      <c r="G19" s="21">
        <f>+F19/C19</f>
        <v>2.0110892621372121</v>
      </c>
      <c r="H19" s="11"/>
      <c r="I19" s="12"/>
    </row>
    <row r="20" spans="1:9" s="13" customFormat="1" ht="19.5" customHeight="1">
      <c r="A20" s="25" t="s">
        <v>48</v>
      </c>
      <c r="B20" s="25"/>
      <c r="C20" s="26"/>
      <c r="D20" s="26"/>
      <c r="E20" s="26"/>
      <c r="F20" s="26"/>
      <c r="G20" s="27"/>
      <c r="H20" s="11"/>
      <c r="I20" s="12"/>
    </row>
    <row r="21" spans="1:9" ht="14.25" thickBot="1">
      <c r="A21" s="3"/>
      <c r="B21" s="3"/>
      <c r="C21" s="3"/>
      <c r="D21" s="3"/>
      <c r="E21" s="3"/>
      <c r="F21" s="3"/>
      <c r="G21" s="3"/>
    </row>
    <row r="22" spans="1:9" ht="29.25" customHeight="1" thickBot="1">
      <c r="A22" s="35" t="s">
        <v>25</v>
      </c>
      <c r="B22" s="37"/>
      <c r="C22" s="37"/>
      <c r="D22" s="37"/>
      <c r="E22" s="37"/>
      <c r="F22" s="37"/>
      <c r="G22" s="38"/>
    </row>
    <row r="23" spans="1:9" ht="13.5" customHeight="1">
      <c r="A23" s="46" t="s">
        <v>26</v>
      </c>
      <c r="B23" s="47"/>
      <c r="C23" s="39" t="s">
        <v>27</v>
      </c>
      <c r="D23" s="39" t="s">
        <v>5</v>
      </c>
      <c r="E23" s="39" t="s">
        <v>6</v>
      </c>
      <c r="F23" s="39" t="s">
        <v>7</v>
      </c>
      <c r="G23" s="39" t="s">
        <v>8</v>
      </c>
    </row>
    <row r="24" spans="1:9" ht="12.75" customHeight="1">
      <c r="A24" s="48"/>
      <c r="B24" s="49"/>
      <c r="C24" s="40"/>
      <c r="D24" s="40"/>
      <c r="E24" s="40"/>
      <c r="F24" s="40"/>
      <c r="G24" s="40"/>
    </row>
    <row r="25" spans="1:9" ht="12.75" customHeight="1" thickBot="1">
      <c r="A25" s="50"/>
      <c r="B25" s="51"/>
      <c r="C25" s="41"/>
      <c r="D25" s="41"/>
      <c r="E25" s="41"/>
      <c r="F25" s="41"/>
      <c r="G25" s="41"/>
    </row>
    <row r="26" spans="1:9">
      <c r="A26" s="42" t="s">
        <v>32</v>
      </c>
      <c r="B26" s="43"/>
      <c r="C26" s="6"/>
      <c r="D26" s="6"/>
      <c r="E26" s="6"/>
      <c r="F26" s="6"/>
      <c r="G26" s="7"/>
    </row>
    <row r="27" spans="1:9">
      <c r="A27" s="44" t="s">
        <v>33</v>
      </c>
      <c r="B27" s="45"/>
      <c r="C27" s="6"/>
      <c r="D27" s="6"/>
      <c r="E27" s="6"/>
      <c r="F27" s="6"/>
      <c r="G27" s="7"/>
    </row>
    <row r="28" spans="1:9">
      <c r="A28" s="44" t="s">
        <v>34</v>
      </c>
      <c r="B28" s="45"/>
      <c r="C28" s="6"/>
      <c r="D28" s="6"/>
      <c r="E28" s="6"/>
      <c r="F28" s="6"/>
      <c r="G28" s="7"/>
    </row>
    <row r="29" spans="1:9">
      <c r="A29" s="44" t="s">
        <v>35</v>
      </c>
      <c r="B29" s="45"/>
      <c r="C29" s="6"/>
      <c r="D29" s="6"/>
      <c r="E29" s="6"/>
      <c r="F29" s="6"/>
      <c r="G29" s="7"/>
    </row>
    <row r="30" spans="1:9">
      <c r="A30" s="44" t="s">
        <v>36</v>
      </c>
      <c r="B30" s="45"/>
      <c r="C30" s="6"/>
      <c r="D30" s="6"/>
      <c r="E30" s="6"/>
      <c r="F30" s="6"/>
      <c r="G30" s="7"/>
    </row>
    <row r="31" spans="1:9">
      <c r="A31" s="44" t="s">
        <v>37</v>
      </c>
      <c r="B31" s="45"/>
      <c r="C31" s="6"/>
      <c r="D31" s="6"/>
      <c r="E31" s="6"/>
      <c r="F31" s="6"/>
      <c r="G31" s="7"/>
    </row>
    <row r="32" spans="1:9">
      <c r="A32" s="44" t="s">
        <v>38</v>
      </c>
      <c r="B32" s="45"/>
      <c r="C32" s="9"/>
      <c r="D32" s="9"/>
      <c r="E32" s="9"/>
      <c r="F32" s="9"/>
      <c r="G32" s="7"/>
    </row>
    <row r="33" spans="1:9" ht="14.25" thickBot="1">
      <c r="A33" s="22" t="s">
        <v>39</v>
      </c>
      <c r="B33" s="23"/>
      <c r="C33" s="17"/>
      <c r="D33" s="17"/>
      <c r="E33" s="9"/>
      <c r="F33" s="17"/>
      <c r="G33" s="20"/>
    </row>
    <row r="34" spans="1:9" s="13" customFormat="1" ht="19.5" customHeight="1" thickBot="1">
      <c r="A34" s="18" t="s">
        <v>29</v>
      </c>
      <c r="B34" s="19"/>
      <c r="C34" s="10">
        <f>SUM(C26:C33)</f>
        <v>0</v>
      </c>
      <c r="D34" s="10">
        <f>SUM(D26:D33)</f>
        <v>0</v>
      </c>
      <c r="E34" s="10">
        <f>SUM(E26:E33)</f>
        <v>0</v>
      </c>
      <c r="F34" s="10">
        <f>SUM(F26:F33)</f>
        <v>0</v>
      </c>
      <c r="G34" s="21">
        <v>0</v>
      </c>
      <c r="H34" s="11"/>
      <c r="I34" s="12"/>
    </row>
    <row r="35" spans="1:9" ht="14.25" thickBot="1">
      <c r="A35" s="3"/>
      <c r="B35" s="3"/>
      <c r="C35" s="3"/>
      <c r="D35" s="3"/>
      <c r="E35" s="3"/>
      <c r="F35" s="3"/>
      <c r="G35" s="3"/>
    </row>
    <row r="36" spans="1:9" ht="14.25" thickBot="1">
      <c r="A36" s="35" t="s">
        <v>31</v>
      </c>
      <c r="B36" s="37"/>
      <c r="C36" s="37"/>
      <c r="D36" s="37"/>
      <c r="E36" s="37"/>
      <c r="F36" s="37"/>
      <c r="G36" s="38"/>
    </row>
    <row r="37" spans="1:9">
      <c r="A37" s="4" t="s">
        <v>10</v>
      </c>
      <c r="B37" s="9" t="s">
        <v>21</v>
      </c>
      <c r="C37" s="17">
        <f>+C12</f>
        <v>6808988</v>
      </c>
      <c r="D37" s="17">
        <f>+D12</f>
        <v>9884918.25</v>
      </c>
      <c r="E37" s="17">
        <f>+E12</f>
        <v>9884918.25</v>
      </c>
      <c r="F37" s="17">
        <f>+F12</f>
        <v>9884918.25</v>
      </c>
      <c r="G37" s="20">
        <f>IFERROR(+F37/C37,0)</f>
        <v>1.4517455824565999</v>
      </c>
    </row>
    <row r="38" spans="1:9">
      <c r="A38" s="8" t="s">
        <v>11</v>
      </c>
      <c r="B38" s="9" t="s">
        <v>22</v>
      </c>
      <c r="C38" s="17">
        <f t="shared" ref="C38:F40" si="2">+C13</f>
        <v>12400</v>
      </c>
      <c r="D38" s="17">
        <f t="shared" si="2"/>
        <v>20400</v>
      </c>
      <c r="E38" s="17">
        <f>+E13</f>
        <v>20400</v>
      </c>
      <c r="F38" s="17">
        <f t="shared" si="2"/>
        <v>20400</v>
      </c>
      <c r="G38" s="20">
        <f t="shared" ref="G38:G40" si="3">IFERROR(+F38/C38,0)</f>
        <v>1.6451612903225807</v>
      </c>
    </row>
    <row r="39" spans="1:9">
      <c r="A39" s="8" t="s">
        <v>12</v>
      </c>
      <c r="B39" s="9" t="s">
        <v>23</v>
      </c>
      <c r="C39" s="17">
        <f t="shared" si="2"/>
        <v>180012</v>
      </c>
      <c r="D39" s="17">
        <f t="shared" si="2"/>
        <v>4668767.42</v>
      </c>
      <c r="E39" s="17">
        <f t="shared" si="2"/>
        <v>4668767.42</v>
      </c>
      <c r="F39" s="17">
        <f t="shared" si="2"/>
        <v>4668767.42</v>
      </c>
      <c r="G39" s="20">
        <f t="shared" si="3"/>
        <v>25.935867719929782</v>
      </c>
    </row>
    <row r="40" spans="1:9" ht="14.25" thickBot="1">
      <c r="A40" s="8" t="s">
        <v>13</v>
      </c>
      <c r="B40" s="9" t="s">
        <v>47</v>
      </c>
      <c r="C40" s="17">
        <f t="shared" si="2"/>
        <v>527100</v>
      </c>
      <c r="D40" s="17">
        <f t="shared" si="2"/>
        <v>566399.84</v>
      </c>
      <c r="E40" s="17">
        <f t="shared" si="2"/>
        <v>566399.84</v>
      </c>
      <c r="F40" s="17">
        <f t="shared" si="2"/>
        <v>566399.84</v>
      </c>
      <c r="G40" s="20">
        <f t="shared" si="3"/>
        <v>1.0745586036805159</v>
      </c>
    </row>
    <row r="41" spans="1:9" s="13" customFormat="1" ht="19.5" customHeight="1" thickBot="1">
      <c r="A41" s="18" t="s">
        <v>28</v>
      </c>
      <c r="B41" s="19"/>
      <c r="C41" s="10">
        <f>SUM(C37:C40)</f>
        <v>7528500</v>
      </c>
      <c r="D41" s="10">
        <f>SUM(D37:D40)</f>
        <v>15140485.51</v>
      </c>
      <c r="E41" s="10">
        <f>SUM(E37:E40)</f>
        <v>15140485.51</v>
      </c>
      <c r="F41" s="10">
        <f>SUM(F37:F40)</f>
        <v>15140485.51</v>
      </c>
      <c r="G41" s="21">
        <f>+F41/C41</f>
        <v>2.0110892621372121</v>
      </c>
      <c r="H41" s="11"/>
      <c r="I41" s="12"/>
    </row>
    <row r="42" spans="1:9" ht="14.25" thickBot="1">
      <c r="A42" s="14"/>
      <c r="B42" s="14"/>
      <c r="C42" s="14"/>
      <c r="D42" s="14"/>
      <c r="E42" s="14"/>
      <c r="F42" s="14"/>
      <c r="G42" s="14"/>
      <c r="H42" s="15"/>
      <c r="I42" s="15"/>
    </row>
    <row r="43" spans="1:9" s="13" customFormat="1" ht="19.5" customHeight="1" thickBot="1">
      <c r="A43" s="18" t="s">
        <v>30</v>
      </c>
      <c r="B43" s="19"/>
      <c r="C43" s="10">
        <f>+C34+C41</f>
        <v>7528500</v>
      </c>
      <c r="D43" s="10">
        <f>+D34+D41</f>
        <v>15140485.51</v>
      </c>
      <c r="E43" s="10">
        <f>+E34+E41</f>
        <v>15140485.51</v>
      </c>
      <c r="F43" s="10">
        <f>+F34+F41</f>
        <v>15140485.51</v>
      </c>
      <c r="G43" s="21">
        <f>+F43/C43</f>
        <v>2.0110892621372121</v>
      </c>
      <c r="H43" s="11"/>
      <c r="I43" s="12"/>
    </row>
    <row r="44" spans="1:9" s="31" customFormat="1" ht="19.5" customHeight="1" thickBot="1">
      <c r="A44" s="3"/>
      <c r="B44" s="3"/>
      <c r="C44" s="28"/>
      <c r="D44" s="28"/>
      <c r="E44" s="28"/>
      <c r="F44" s="28"/>
      <c r="G44" s="29"/>
      <c r="H44" s="30"/>
      <c r="I44" s="3"/>
    </row>
    <row r="45" spans="1:9" s="31" customFormat="1" ht="19.5" customHeight="1" thickBot="1">
      <c r="A45" s="35" t="s">
        <v>40</v>
      </c>
      <c r="B45" s="36"/>
      <c r="C45" s="32" t="s">
        <v>27</v>
      </c>
      <c r="D45" s="33" t="s">
        <v>5</v>
      </c>
      <c r="E45" s="33" t="s">
        <v>6</v>
      </c>
      <c r="F45" s="33" t="s">
        <v>7</v>
      </c>
      <c r="G45" s="34" t="s">
        <v>8</v>
      </c>
      <c r="H45" s="30"/>
      <c r="I45" s="3"/>
    </row>
    <row r="46" spans="1:9" s="31" customFormat="1" ht="19.5" customHeight="1">
      <c r="A46" s="4" t="s">
        <v>10</v>
      </c>
      <c r="B46" s="9" t="s">
        <v>41</v>
      </c>
      <c r="C46" s="17">
        <v>43832736.670000002</v>
      </c>
      <c r="D46" s="17">
        <v>50088465.600000009</v>
      </c>
      <c r="E46" s="17">
        <f>+F46+12834279.26</f>
        <v>50088465.600000001</v>
      </c>
      <c r="F46" s="17">
        <v>37254186.340000004</v>
      </c>
      <c r="G46" s="20">
        <f>IFERROR(F46/C46,0)</f>
        <v>0.84991696093430347</v>
      </c>
      <c r="H46" s="30"/>
      <c r="I46" s="3"/>
    </row>
    <row r="47" spans="1:9" s="31" customFormat="1" ht="19.5" customHeight="1" thickBot="1">
      <c r="A47" s="8" t="s">
        <v>11</v>
      </c>
      <c r="B47" s="9" t="s">
        <v>42</v>
      </c>
      <c r="C47" s="17">
        <v>65717164</v>
      </c>
      <c r="D47" s="17">
        <v>75100757.390000001</v>
      </c>
      <c r="E47" s="17">
        <f>+F47+3213465.82</f>
        <v>75100757.389999986</v>
      </c>
      <c r="F47" s="17">
        <f>71844891.57+42400</f>
        <v>71887291.569999993</v>
      </c>
      <c r="G47" s="20">
        <f>IFERROR(F47/C47,0)</f>
        <v>1.0938891332863967</v>
      </c>
      <c r="H47" s="30"/>
      <c r="I47" s="3"/>
    </row>
    <row r="48" spans="1:9" s="31" customFormat="1" ht="19.5" customHeight="1" thickBot="1">
      <c r="A48" s="18" t="s">
        <v>43</v>
      </c>
      <c r="B48" s="24"/>
      <c r="C48" s="10">
        <f>SUM(C46:C47)</f>
        <v>109549900.67</v>
      </c>
      <c r="D48" s="10">
        <f>SUM(D46:D47)</f>
        <v>125189222.99000001</v>
      </c>
      <c r="E48" s="10">
        <f>SUM(E46:E47)</f>
        <v>125189222.98999998</v>
      </c>
      <c r="F48" s="10">
        <f>SUM(F46:F47)</f>
        <v>109141477.91</v>
      </c>
      <c r="G48" s="21">
        <f>IFERROR(F48/C48,0)</f>
        <v>0.99627181076840676</v>
      </c>
      <c r="H48" s="30"/>
      <c r="I48" s="3"/>
    </row>
    <row r="49" spans="1:9" s="31" customFormat="1" ht="19.5" customHeight="1">
      <c r="A49" s="3" t="s">
        <v>53</v>
      </c>
      <c r="B49" s="3"/>
      <c r="C49" s="28"/>
      <c r="D49" s="28"/>
      <c r="E49" s="28"/>
      <c r="F49" s="28"/>
      <c r="G49" s="29"/>
      <c r="H49" s="30"/>
      <c r="I49" s="3"/>
    </row>
    <row r="50" spans="1:9" s="31" customFormat="1" ht="19.5" customHeight="1" thickBot="1">
      <c r="A50" s="3" t="s">
        <v>54</v>
      </c>
      <c r="B50" s="3"/>
      <c r="C50" s="28"/>
      <c r="D50" s="28"/>
      <c r="E50" s="28"/>
      <c r="F50" s="28"/>
      <c r="G50" s="29"/>
      <c r="H50" s="30"/>
      <c r="I50" s="3"/>
    </row>
    <row r="51" spans="1:9" s="31" customFormat="1" ht="19.5" customHeight="1" thickBot="1">
      <c r="A51" s="18" t="s">
        <v>44</v>
      </c>
      <c r="B51" s="24"/>
      <c r="C51" s="10">
        <f>+C43+C48</f>
        <v>117078400.67</v>
      </c>
      <c r="D51" s="10">
        <f t="shared" ref="D51:F51" si="4">+D43+D48</f>
        <v>140329708.5</v>
      </c>
      <c r="E51" s="10">
        <f t="shared" si="4"/>
        <v>140329708.49999997</v>
      </c>
      <c r="F51" s="10">
        <f t="shared" si="4"/>
        <v>124281963.42</v>
      </c>
      <c r="G51" s="21">
        <f>+F51/C51</f>
        <v>1.061527683234281</v>
      </c>
      <c r="H51" s="30"/>
      <c r="I51" s="3"/>
    </row>
    <row r="54" spans="1:9">
      <c r="C54" s="16"/>
    </row>
    <row r="55" spans="1:9">
      <c r="C55" s="16"/>
    </row>
    <row r="56" spans="1:9">
      <c r="C56" s="16"/>
    </row>
  </sheetData>
  <mergeCells count="26">
    <mergeCell ref="A1:G1"/>
    <mergeCell ref="A2:G2"/>
    <mergeCell ref="A3:G3"/>
    <mergeCell ref="A4:G4"/>
    <mergeCell ref="A6:B8"/>
    <mergeCell ref="G6:G7"/>
    <mergeCell ref="C6:C8"/>
    <mergeCell ref="D6:D8"/>
    <mergeCell ref="E6:E8"/>
    <mergeCell ref="F6:F8"/>
    <mergeCell ref="A45:B45"/>
    <mergeCell ref="A22:G22"/>
    <mergeCell ref="G23:G25"/>
    <mergeCell ref="A36:G36"/>
    <mergeCell ref="A26:B26"/>
    <mergeCell ref="A27:B27"/>
    <mergeCell ref="A28:B28"/>
    <mergeCell ref="A29:B29"/>
    <mergeCell ref="A30:B30"/>
    <mergeCell ref="A32:B32"/>
    <mergeCell ref="A31:B31"/>
    <mergeCell ref="A23:B25"/>
    <mergeCell ref="C23:C25"/>
    <mergeCell ref="D23:D25"/>
    <mergeCell ref="E23:E25"/>
    <mergeCell ref="F23:F25"/>
  </mergeCells>
  <printOptions horizontalCentered="1"/>
  <pageMargins left="0.23622047244094491" right="0.23622047244094491" top="0.74803149606299213" bottom="0.74803149606299213" header="0.31496062992125984" footer="0.31496062992125984"/>
  <pageSetup scale="72" orientation="portrait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INGRESOS</vt:lpstr>
      <vt:lpstr>INGRESOS!Área_de_impresión</vt:lpstr>
      <vt:lpstr>INGRESOS!Títulos_a_imprimir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Alvarez Sánchez</dc:creator>
  <cp:lastModifiedBy>ERICKA A. S.</cp:lastModifiedBy>
  <cp:lastPrinted>2014-02-21T16:37:41Z</cp:lastPrinted>
  <dcterms:created xsi:type="dcterms:W3CDTF">2011-07-15T14:53:58Z</dcterms:created>
  <dcterms:modified xsi:type="dcterms:W3CDTF">2014-02-21T16:37:44Z</dcterms:modified>
</cp:coreProperties>
</file>